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8_Vergabemanagement\1. Kooperation\SEL\2026\08_Dialyse\03_Vergabeunterlagen\01_Unterlagen zur Veröffentlichung\01_Teilnahmewettbewerb\"/>
    </mc:Choice>
  </mc:AlternateContent>
  <bookViews>
    <workbookView xWindow="0" yWindow="0" windowWidth="31760" windowHeight="17130" firstSheet="1" activeTab="6"/>
  </bookViews>
  <sheets>
    <sheet name="Bewertungsverfahren" sheetId="16" r:id="rId1"/>
    <sheet name="Los 1 Akut-Dialyse " sheetId="40" r:id="rId2"/>
    <sheet name="Los _1 Akut-Dialyse" sheetId="43" r:id="rId3"/>
    <sheet name="Los 2 Hämo-Dialyse" sheetId="48" r:id="rId4"/>
    <sheet name="Los 2_Hämo-Dialyse" sheetId="44" r:id="rId5"/>
    <sheet name="Los 3 Kurzzeit-Katheter" sheetId="53" r:id="rId6"/>
    <sheet name="Los 4 Langzeit-Katheter" sheetId="55" r:id="rId7"/>
    <sheet name="Preisblatt Los 1 &amp; Los 2" sheetId="26" r:id="rId8"/>
    <sheet name="Preisblatt Los 3 &amp; Los 4" sheetId="57" r:id="rId9"/>
    <sheet name="Logistik VB Los 1&amp;2" sheetId="64" r:id="rId10"/>
    <sheet name="Gesamtes Portfolio Los 1 &amp; 2" sheetId="49" r:id="rId11"/>
    <sheet name="Gesamtes Portfolio Los 3 &amp; 4" sheetId="27" r:id="rId12"/>
    <sheet name="Ansprechpartner" sheetId="22" r:id="rId13"/>
    <sheet name="Beispiel Wertungsmatrix Los 1" sheetId="24" r:id="rId14"/>
    <sheet name="Beispiel Wertungsmatrix Los 2" sheetId="58" r:id="rId15"/>
    <sheet name="Beispiel Wertungsmatrix Los 3" sheetId="61" r:id="rId16"/>
    <sheet name="Beispiel Wertungsmatrix Los 4" sheetId="63"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123Graph_A" localSheetId="14" hidden="1">'[1]pl-prior month YTD'!#REF!</definedName>
    <definedName name="__123Graph_A" localSheetId="15" hidden="1">'[1]pl-prior month YTD'!#REF!</definedName>
    <definedName name="__123Graph_A" localSheetId="16" hidden="1">'[1]pl-prior month YTD'!#REF!</definedName>
    <definedName name="__123Graph_A" localSheetId="5" hidden="1">'[1]pl-prior month YTD'!#REF!</definedName>
    <definedName name="__123Graph_A" localSheetId="6" hidden="1">'[1]pl-prior month YTD'!#REF!</definedName>
    <definedName name="__123Graph_A" localSheetId="8" hidden="1">'[1]pl-prior month YTD'!#REF!</definedName>
    <definedName name="__123Graph_A" hidden="1">'[1]pl-prior month YTD'!#REF!</definedName>
    <definedName name="__123Graph_B" localSheetId="14" hidden="1">'[1]pl-prior month YTD'!#REF!</definedName>
    <definedName name="__123Graph_B" localSheetId="15" hidden="1">'[1]pl-prior month YTD'!#REF!</definedName>
    <definedName name="__123Graph_B" localSheetId="16" hidden="1">'[1]pl-prior month YTD'!#REF!</definedName>
    <definedName name="__123Graph_B" localSheetId="5" hidden="1">'[1]pl-prior month YTD'!#REF!</definedName>
    <definedName name="__123Graph_B" localSheetId="6" hidden="1">'[1]pl-prior month YTD'!#REF!</definedName>
    <definedName name="__123Graph_B" localSheetId="8" hidden="1">'[1]pl-prior month YTD'!#REF!</definedName>
    <definedName name="__123Graph_B" hidden="1">'[1]pl-prior month YTD'!#REF!</definedName>
    <definedName name="__123Graph_C" localSheetId="14" hidden="1">'[1]pl-prior month YTD'!#REF!</definedName>
    <definedName name="__123Graph_C" localSheetId="15" hidden="1">'[1]pl-prior month YTD'!#REF!</definedName>
    <definedName name="__123Graph_C" localSheetId="16" hidden="1">'[1]pl-prior month YTD'!#REF!</definedName>
    <definedName name="__123Graph_C" localSheetId="5" hidden="1">'[1]pl-prior month YTD'!#REF!</definedName>
    <definedName name="__123Graph_C" localSheetId="6" hidden="1">'[1]pl-prior month YTD'!#REF!</definedName>
    <definedName name="__123Graph_C" localSheetId="8" hidden="1">'[1]pl-prior month YTD'!#REF!</definedName>
    <definedName name="__123Graph_C" hidden="1">'[1]pl-prior month YTD'!#REF!</definedName>
    <definedName name="__123Graph_D" localSheetId="14" hidden="1">'[1]pl-prior month YTD'!#REF!</definedName>
    <definedName name="__123Graph_D" localSheetId="15" hidden="1">'[1]pl-prior month YTD'!#REF!</definedName>
    <definedName name="__123Graph_D" localSheetId="16" hidden="1">'[1]pl-prior month YTD'!#REF!</definedName>
    <definedName name="__123Graph_D" localSheetId="5" hidden="1">'[1]pl-prior month YTD'!#REF!</definedName>
    <definedName name="__123Graph_D" localSheetId="6" hidden="1">'[1]pl-prior month YTD'!#REF!</definedName>
    <definedName name="__123Graph_D" localSheetId="8" hidden="1">'[1]pl-prior month YTD'!#REF!</definedName>
    <definedName name="__123Graph_D" hidden="1">'[1]pl-prior month YTD'!#REF!</definedName>
    <definedName name="__123Graph_E" localSheetId="14" hidden="1">'[1]pl-prior month YTD'!#REF!</definedName>
    <definedName name="__123Graph_E" localSheetId="15" hidden="1">'[1]pl-prior month YTD'!#REF!</definedName>
    <definedName name="__123Graph_E" localSheetId="16" hidden="1">'[1]pl-prior month YTD'!#REF!</definedName>
    <definedName name="__123Graph_E" localSheetId="5" hidden="1">'[1]pl-prior month YTD'!#REF!</definedName>
    <definedName name="__123Graph_E" localSheetId="6" hidden="1">'[1]pl-prior month YTD'!#REF!</definedName>
    <definedName name="__123Graph_E" localSheetId="8" hidden="1">'[1]pl-prior month YTD'!#REF!</definedName>
    <definedName name="__123Graph_E" hidden="1">'[1]pl-prior month YTD'!#REF!</definedName>
    <definedName name="__123Graph_F" localSheetId="14" hidden="1">'[1]pl-prior month YTD'!#REF!</definedName>
    <definedName name="__123Graph_F" localSheetId="15" hidden="1">'[1]pl-prior month YTD'!#REF!</definedName>
    <definedName name="__123Graph_F" localSheetId="16" hidden="1">'[1]pl-prior month YTD'!#REF!</definedName>
    <definedName name="__123Graph_F" localSheetId="5" hidden="1">'[1]pl-prior month YTD'!#REF!</definedName>
    <definedName name="__123Graph_F" localSheetId="6" hidden="1">'[1]pl-prior month YTD'!#REF!</definedName>
    <definedName name="__123Graph_F" localSheetId="8" hidden="1">'[1]pl-prior month YTD'!#REF!</definedName>
    <definedName name="__123Graph_F" hidden="1">'[1]pl-prior month YTD'!#REF!</definedName>
    <definedName name="__123Graph_X" localSheetId="14" hidden="1">'[1]pl-prior month YTD'!#REF!</definedName>
    <definedName name="__123Graph_X" localSheetId="15" hidden="1">'[1]pl-prior month YTD'!#REF!</definedName>
    <definedName name="__123Graph_X" localSheetId="16" hidden="1">'[1]pl-prior month YTD'!#REF!</definedName>
    <definedName name="__123Graph_X" localSheetId="5" hidden="1">'[1]pl-prior month YTD'!#REF!</definedName>
    <definedName name="__123Graph_X" localSheetId="6" hidden="1">'[1]pl-prior month YTD'!#REF!</definedName>
    <definedName name="__123Graph_X" localSheetId="8" hidden="1">'[1]pl-prior month YTD'!#REF!</definedName>
    <definedName name="__123Graph_X" hidden="1">'[1]pl-prior month YTD'!#REF!</definedName>
    <definedName name="_1_??" hidden="1">'[2]????&lt;?&gt;'!$A$5:$A$14</definedName>
    <definedName name="_Fill" hidden="1">'[3]#REF'!$N$8</definedName>
    <definedName name="_xlnm._FilterDatabase" localSheetId="1" hidden="1">'Los 1 Akut-Dialyse '!$H$10:$Q$180</definedName>
    <definedName name="_xlnm._FilterDatabase" localSheetId="3" hidden="1">'Los 2 Hämo-Dialyse'!$H$10:$Q$149</definedName>
    <definedName name="_xlnm._FilterDatabase" localSheetId="5" hidden="1">'Los 3 Kurzzeit-Katheter'!$H$10:$Q$60</definedName>
    <definedName name="_xlnm._FilterDatabase" localSheetId="6" hidden="1">'Los 4 Langzeit-Katheter'!$H$10:$Q$37</definedName>
    <definedName name="_Key1" localSheetId="14" hidden="1">#REF!</definedName>
    <definedName name="_Key1" localSheetId="15" hidden="1">#REF!</definedName>
    <definedName name="_Key1" localSheetId="16" hidden="1">#REF!</definedName>
    <definedName name="_Key1" localSheetId="5" hidden="1">#REF!</definedName>
    <definedName name="_Key1" localSheetId="6" hidden="1">#REF!</definedName>
    <definedName name="_Key1" localSheetId="8" hidden="1">#REF!</definedName>
    <definedName name="_Key1" hidden="1">#REF!</definedName>
    <definedName name="_Key2" localSheetId="14" hidden="1">#REF!</definedName>
    <definedName name="_Key2" localSheetId="15" hidden="1">#REF!</definedName>
    <definedName name="_Key2" localSheetId="16" hidden="1">#REF!</definedName>
    <definedName name="_Key2" localSheetId="5" hidden="1">#REF!</definedName>
    <definedName name="_Key2" localSheetId="6" hidden="1">#REF!</definedName>
    <definedName name="_Key2" localSheetId="8" hidden="1">#REF!</definedName>
    <definedName name="_Key2" hidden="1">#REF!</definedName>
    <definedName name="_Order1" hidden="1">255</definedName>
    <definedName name="_Order2" hidden="1">255</definedName>
    <definedName name="_Sort" localSheetId="14" hidden="1">#REF!</definedName>
    <definedName name="_Sort" localSheetId="15" hidden="1">#REF!</definedName>
    <definedName name="_Sort" localSheetId="16" hidden="1">#REF!</definedName>
    <definedName name="_Sort" localSheetId="5" hidden="1">#REF!</definedName>
    <definedName name="_Sort" localSheetId="6" hidden="1">#REF!</definedName>
    <definedName name="_Sort" localSheetId="8" hidden="1">#REF!</definedName>
    <definedName name="_Sort" hidden="1">#REF!</definedName>
    <definedName name="_x2" hidden="1">{"summary",#N/A,FALSE,"2000 vs 1999";"detail",#N/A,FALSE,"2000 vs 1999"}</definedName>
    <definedName name="_x3" hidden="1">{"summary",#N/A,FALSE,"2000 vs 1999";"detail",#N/A,FALSE,"2000 vs 1999"}</definedName>
    <definedName name="_x4" hidden="1">{"summary",#N/A,FALSE,"2000 vs 1999";"detail",#N/A,FALSE,"2000 vs 1999"}</definedName>
    <definedName name="_x7" hidden="1">{"summary",#N/A,FALSE,"2000 vs 1999";"detail",#N/A,FALSE,"2000 vs 1999"}</definedName>
    <definedName name="_x9" hidden="1">{"summary",#N/A,FALSE,"2000 vs 1999";"detail",#N/A,FALSE,"2000 vs 1999"}</definedName>
    <definedName name="a" localSheetId="14">#REF!</definedName>
    <definedName name="a" localSheetId="15">#REF!</definedName>
    <definedName name="a" localSheetId="16">#REF!</definedName>
    <definedName name="a" localSheetId="10">#REF!</definedName>
    <definedName name="a" localSheetId="1">#REF!</definedName>
    <definedName name="a" localSheetId="3">#REF!</definedName>
    <definedName name="a" localSheetId="5">#REF!</definedName>
    <definedName name="a" localSheetId="6">#REF!</definedName>
    <definedName name="a" localSheetId="8">#REF!</definedName>
    <definedName name="a">#REF!</definedName>
    <definedName name="ä" hidden="1">{"summary",#N/A,FALSE,"2000 vs 1999";"detail",#N/A,FALSE,"2000 vs 1999"}</definedName>
    <definedName name="aa" hidden="1">{"summary",#N/A,FALSE,"2000 vs 1999";"detail",#N/A,FALSE,"2000 vs 1999"}</definedName>
    <definedName name="aaa" hidden="1">{"summary",#N/A,FALSE,"2000 vs 1999";"detail",#N/A,FALSE,"2000 vs 1999"}</definedName>
    <definedName name="aaaa" hidden="1">{"summary",#N/A,FALSE,"2000 vs 1999";"detail",#N/A,FALSE,"2000 vs 1999"}</definedName>
    <definedName name="aaaaaaa" hidden="1">{"summary",#N/A,FALSE,"2000 vs 1999";"detail",#N/A,FALSE,"2000 vs 1999"}</definedName>
    <definedName name="aaass" hidden="1">{"summary",#N/A,FALSE,"2000 vs 1999";"detail",#N/A,FALSE,"2000 vs 1999"}</definedName>
    <definedName name="aarg" hidden="1">{"summary",#N/A,FALSE,"2000 vs 1999";"detail",#N/A,FALSE,"2000 vs 1999"}</definedName>
    <definedName name="ab" hidden="1">{"summary",#N/A,FALSE,"2000 vs 1999";"detail",#N/A,FALSE,"2000 vs 1999"}</definedName>
    <definedName name="abc" localSheetId="14">#REF!</definedName>
    <definedName name="abc" localSheetId="15">#REF!</definedName>
    <definedName name="abc" localSheetId="16">#REF!</definedName>
    <definedName name="abc" localSheetId="10">#REF!</definedName>
    <definedName name="abc" localSheetId="1">#REF!</definedName>
    <definedName name="abc" localSheetId="3">#REF!</definedName>
    <definedName name="abc" localSheetId="5">#REF!</definedName>
    <definedName name="abc" localSheetId="6">#REF!</definedName>
    <definedName name="abc" localSheetId="8">#REF!</definedName>
    <definedName name="abc">#REF!</definedName>
    <definedName name="abcdef" hidden="1">{"summary",#N/A,FALSE,"2000 vs 1999";"detail",#N/A,FALSE,"2000 vs 1999"}</definedName>
    <definedName name="abcdefa" hidden="1">{"summary",#N/A,FALSE,"2000 vs 1999";"detail",#N/A,FALSE,"2000 vs 1999"}</definedName>
    <definedName name="AccessDatabase" hidden="1">"C:\users\Acc_BT Cat Query.mdb"</definedName>
    <definedName name="adslklaksd" hidden="1">{"summary",#N/A,FALSE,"2000 vs 1999";"detail",#N/A,FALSE,"2000 vs 1999"}</definedName>
    <definedName name="Ansprechpartner" hidden="1">{"summary",#N/A,FALSE,"2000 vs 1999";"detail",#N/A,FALSE,"2000 vs 1999"}</definedName>
    <definedName name="AP" hidden="1">{"summary",#N/A,FALSE,"2000 vs 1999";"detail",#N/A,FALSE,"2000 vs 1999"}</definedName>
    <definedName name="arga" hidden="1">{"summary",#N/A,FALSE,"2000 vs 1999";"detail",#N/A,FALSE,"2000 vs 1999"}</definedName>
    <definedName name="as" hidden="1">{"Visipaque",#N/A,FALSE,"Visipaque"}</definedName>
    <definedName name="asjklöf" localSheetId="14">#REF!</definedName>
    <definedName name="asjklöf" localSheetId="15">#REF!</definedName>
    <definedName name="asjklöf" localSheetId="16">#REF!</definedName>
    <definedName name="asjklöf" localSheetId="10">#REF!</definedName>
    <definedName name="asjklöf" localSheetId="1">#REF!</definedName>
    <definedName name="asjklöf" localSheetId="3">#REF!</definedName>
    <definedName name="asjklöf" localSheetId="5">#REF!</definedName>
    <definedName name="asjklöf" localSheetId="6">#REF!</definedName>
    <definedName name="asjklöf" localSheetId="8">#REF!</definedName>
    <definedName name="asjklöf">#REF!</definedName>
    <definedName name="ASSHOLE" hidden="1">{"summary",#N/A,FALSE,"2000 vs 1999";"detail",#N/A,FALSE,"2000 vs 1999"}</definedName>
    <definedName name="b" hidden="1">{"summary",#N/A,FALSE,"2000 vs 1999";"detail",#N/A,FALSE,"2000 vs 1999"}</definedName>
    <definedName name="ba" hidden="1">{"summary",#N/A,FALSE,"2000 vs 1999";"detail",#N/A,FALSE,"2000 vs 1999"}</definedName>
    <definedName name="backup" hidden="1">{#N/A,#N/A,TRUE,"KEY DATA";#N/A,#N/A,TRUE,"KEY DATA Base Case";#N/A,#N/A,TRUE,"JULY";#N/A,#N/A,TRUE,"AUG";#N/A,#N/A,TRUE,"SEPT";#N/A,#N/A,TRUE,"3Q"}</definedName>
    <definedName name="BB" hidden="1">{"summary",#N/A,FALSE,"2000 vs 1999";"detail",#N/A,FALSE,"2000 vs 1999"}</definedName>
    <definedName name="Betrag">[4]Vetrag!$F$5</definedName>
    <definedName name="Betrag_UV" localSheetId="14">#REF!</definedName>
    <definedName name="Betrag_UV" localSheetId="15">#REF!</definedName>
    <definedName name="Betrag_UV" localSheetId="16">#REF!</definedName>
    <definedName name="Betrag_UV" localSheetId="10">#REF!</definedName>
    <definedName name="Betrag_UV" localSheetId="1">#REF!</definedName>
    <definedName name="Betrag_UV" localSheetId="3">#REF!</definedName>
    <definedName name="Betrag_UV" localSheetId="5">#REF!</definedName>
    <definedName name="Betrag_UV" localSheetId="6">#REF!</definedName>
    <definedName name="Betrag_UV" localSheetId="8">#REF!</definedName>
    <definedName name="Betrag_UV">#REF!</definedName>
    <definedName name="BLPB10" localSheetId="14" hidden="1">#REF!</definedName>
    <definedName name="BLPB10" localSheetId="15" hidden="1">#REF!</definedName>
    <definedName name="BLPB10" localSheetId="16" hidden="1">#REF!</definedName>
    <definedName name="BLPB10" localSheetId="5" hidden="1">#REF!</definedName>
    <definedName name="BLPB10" localSheetId="6" hidden="1">#REF!</definedName>
    <definedName name="BLPB10" localSheetId="8" hidden="1">#REF!</definedName>
    <definedName name="BLPB10" hidden="1">#REF!</definedName>
    <definedName name="BLPB11" localSheetId="14" hidden="1">#REF!</definedName>
    <definedName name="BLPB11" localSheetId="15" hidden="1">#REF!</definedName>
    <definedName name="BLPB11" localSheetId="16" hidden="1">#REF!</definedName>
    <definedName name="BLPB11" localSheetId="5" hidden="1">#REF!</definedName>
    <definedName name="BLPB11" localSheetId="6" hidden="1">#REF!</definedName>
    <definedName name="BLPB11" localSheetId="8" hidden="1">#REF!</definedName>
    <definedName name="BLPB11" hidden="1">#REF!</definedName>
    <definedName name="BLPB6" localSheetId="14" hidden="1">#REF!</definedName>
    <definedName name="BLPB6" localSheetId="15" hidden="1">#REF!</definedName>
    <definedName name="BLPB6" localSheetId="16" hidden="1">#REF!</definedName>
    <definedName name="BLPB6" localSheetId="5" hidden="1">#REF!</definedName>
    <definedName name="BLPB6" localSheetId="6" hidden="1">#REF!</definedName>
    <definedName name="BLPB6" localSheetId="8" hidden="1">#REF!</definedName>
    <definedName name="BLPB6" hidden="1">#REF!</definedName>
    <definedName name="BLPB7" localSheetId="14" hidden="1">#REF!</definedName>
    <definedName name="BLPB7" localSheetId="15" hidden="1">#REF!</definedName>
    <definedName name="BLPB7" localSheetId="16" hidden="1">#REF!</definedName>
    <definedName name="BLPB7" localSheetId="5" hidden="1">#REF!</definedName>
    <definedName name="BLPB7" localSheetId="6" hidden="1">#REF!</definedName>
    <definedName name="BLPB7" localSheetId="8" hidden="1">#REF!</definedName>
    <definedName name="BLPB7" hidden="1">#REF!</definedName>
    <definedName name="BLPB8" localSheetId="14" hidden="1">#REF!</definedName>
    <definedName name="BLPB8" localSheetId="15" hidden="1">#REF!</definedName>
    <definedName name="BLPB8" localSheetId="16" hidden="1">#REF!</definedName>
    <definedName name="BLPB8" localSheetId="5" hidden="1">#REF!</definedName>
    <definedName name="BLPB8" localSheetId="6" hidden="1">#REF!</definedName>
    <definedName name="BLPB8" localSheetId="8" hidden="1">#REF!</definedName>
    <definedName name="BLPB8" hidden="1">#REF!</definedName>
    <definedName name="BLPB9" localSheetId="14" hidden="1">#REF!</definedName>
    <definedName name="BLPB9" localSheetId="15" hidden="1">#REF!</definedName>
    <definedName name="BLPB9" localSheetId="16" hidden="1">#REF!</definedName>
    <definedName name="BLPB9" localSheetId="5" hidden="1">#REF!</definedName>
    <definedName name="BLPB9" localSheetId="6" hidden="1">#REF!</definedName>
    <definedName name="BLPB9" localSheetId="8" hidden="1">#REF!</definedName>
    <definedName name="BLPB9" hidden="1">#REF!</definedName>
    <definedName name="BLPH1" localSheetId="14" hidden="1">#REF!</definedName>
    <definedName name="BLPH1" localSheetId="15" hidden="1">#REF!</definedName>
    <definedName name="BLPH1" localSheetId="16" hidden="1">#REF!</definedName>
    <definedName name="BLPH1" localSheetId="5" hidden="1">#REF!</definedName>
    <definedName name="BLPH1" localSheetId="6" hidden="1">#REF!</definedName>
    <definedName name="BLPH1" localSheetId="8" hidden="1">#REF!</definedName>
    <definedName name="BLPH1" hidden="1">#REF!</definedName>
    <definedName name="BLPH10" localSheetId="14" hidden="1">'[5]Historical Data'!#REF!</definedName>
    <definedName name="BLPH10" localSheetId="15" hidden="1">'[5]Historical Data'!#REF!</definedName>
    <definedName name="BLPH10" localSheetId="16" hidden="1">'[5]Historical Data'!#REF!</definedName>
    <definedName name="BLPH10" localSheetId="5" hidden="1">'[5]Historical Data'!#REF!</definedName>
    <definedName name="BLPH10" localSheetId="6" hidden="1">'[5]Historical Data'!#REF!</definedName>
    <definedName name="BLPH10" localSheetId="8" hidden="1">'[5]Historical Data'!#REF!</definedName>
    <definedName name="BLPH10" hidden="1">'[5]Historical Data'!#REF!</definedName>
    <definedName name="BLPH11" localSheetId="14" hidden="1">#REF!</definedName>
    <definedName name="BLPH11" localSheetId="15" hidden="1">#REF!</definedName>
    <definedName name="BLPH11" localSheetId="16" hidden="1">#REF!</definedName>
    <definedName name="BLPH11" localSheetId="5" hidden="1">#REF!</definedName>
    <definedName name="BLPH11" localSheetId="6" hidden="1">#REF!</definedName>
    <definedName name="BLPH11" localSheetId="8" hidden="1">#REF!</definedName>
    <definedName name="BLPH11" hidden="1">#REF!</definedName>
    <definedName name="BLPH12" localSheetId="14" hidden="1">#REF!</definedName>
    <definedName name="BLPH12" localSheetId="15" hidden="1">#REF!</definedName>
    <definedName name="BLPH12" localSheetId="16" hidden="1">#REF!</definedName>
    <definedName name="BLPH12" localSheetId="5" hidden="1">#REF!</definedName>
    <definedName name="BLPH12" localSheetId="6" hidden="1">#REF!</definedName>
    <definedName name="BLPH12" localSheetId="8" hidden="1">#REF!</definedName>
    <definedName name="BLPH12" hidden="1">#REF!</definedName>
    <definedName name="BLPH13" localSheetId="14" hidden="1">'[5]Historical Data'!#REF!</definedName>
    <definedName name="BLPH13" localSheetId="15" hidden="1">'[5]Historical Data'!#REF!</definedName>
    <definedName name="BLPH13" localSheetId="16" hidden="1">'[5]Historical Data'!#REF!</definedName>
    <definedName name="BLPH13" localSheetId="5" hidden="1">'[5]Historical Data'!#REF!</definedName>
    <definedName name="BLPH13" localSheetId="6" hidden="1">'[5]Historical Data'!#REF!</definedName>
    <definedName name="BLPH13" localSheetId="8" hidden="1">'[5]Historical Data'!#REF!</definedName>
    <definedName name="BLPH13" hidden="1">'[5]Historical Data'!#REF!</definedName>
    <definedName name="BLPH14" localSheetId="14" hidden="1">'[5]Historical Data'!#REF!</definedName>
    <definedName name="BLPH14" localSheetId="15" hidden="1">'[5]Historical Data'!#REF!</definedName>
    <definedName name="BLPH14" localSheetId="16" hidden="1">'[5]Historical Data'!#REF!</definedName>
    <definedName name="BLPH14" localSheetId="5" hidden="1">'[5]Historical Data'!#REF!</definedName>
    <definedName name="BLPH14" localSheetId="6" hidden="1">'[5]Historical Data'!#REF!</definedName>
    <definedName name="BLPH14" localSheetId="8" hidden="1">'[5]Historical Data'!#REF!</definedName>
    <definedName name="BLPH14" hidden="1">'[5]Historical Data'!#REF!</definedName>
    <definedName name="BLPH15" localSheetId="14" hidden="1">#REF!</definedName>
    <definedName name="BLPH15" localSheetId="15" hidden="1">#REF!</definedName>
    <definedName name="BLPH15" localSheetId="16" hidden="1">#REF!</definedName>
    <definedName name="BLPH15" localSheetId="5" hidden="1">#REF!</definedName>
    <definedName name="BLPH15" localSheetId="6" hidden="1">#REF!</definedName>
    <definedName name="BLPH15" localSheetId="8" hidden="1">#REF!</definedName>
    <definedName name="BLPH15" hidden="1">#REF!</definedName>
    <definedName name="BLPH16" localSheetId="14" hidden="1">#REF!</definedName>
    <definedName name="BLPH16" localSheetId="15" hidden="1">#REF!</definedName>
    <definedName name="BLPH16" localSheetId="16" hidden="1">#REF!</definedName>
    <definedName name="BLPH16" localSheetId="5" hidden="1">#REF!</definedName>
    <definedName name="BLPH16" localSheetId="6" hidden="1">#REF!</definedName>
    <definedName name="BLPH16" localSheetId="8" hidden="1">#REF!</definedName>
    <definedName name="BLPH16" hidden="1">#REF!</definedName>
    <definedName name="BLPH17" localSheetId="14" hidden="1">#REF!</definedName>
    <definedName name="BLPH17" localSheetId="15" hidden="1">#REF!</definedName>
    <definedName name="BLPH17" localSheetId="16" hidden="1">#REF!</definedName>
    <definedName name="BLPH17" localSheetId="5" hidden="1">#REF!</definedName>
    <definedName name="BLPH17" localSheetId="6" hidden="1">#REF!</definedName>
    <definedName name="BLPH17" localSheetId="8" hidden="1">#REF!</definedName>
    <definedName name="BLPH17" hidden="1">#REF!</definedName>
    <definedName name="BLPH18" localSheetId="14" hidden="1">#REF!</definedName>
    <definedName name="BLPH18" localSheetId="15" hidden="1">#REF!</definedName>
    <definedName name="BLPH18" localSheetId="16" hidden="1">#REF!</definedName>
    <definedName name="BLPH18" localSheetId="5" hidden="1">#REF!</definedName>
    <definedName name="BLPH18" localSheetId="6" hidden="1">#REF!</definedName>
    <definedName name="BLPH18" localSheetId="8" hidden="1">#REF!</definedName>
    <definedName name="BLPH18" hidden="1">#REF!</definedName>
    <definedName name="BLPH19" localSheetId="14" hidden="1">#REF!</definedName>
    <definedName name="BLPH19" localSheetId="15" hidden="1">#REF!</definedName>
    <definedName name="BLPH19" localSheetId="16" hidden="1">#REF!</definedName>
    <definedName name="BLPH19" localSheetId="5" hidden="1">#REF!</definedName>
    <definedName name="BLPH19" localSheetId="6" hidden="1">#REF!</definedName>
    <definedName name="BLPH19" localSheetId="8" hidden="1">#REF!</definedName>
    <definedName name="BLPH19" hidden="1">#REF!</definedName>
    <definedName name="BLPH2" localSheetId="14" hidden="1">#REF!</definedName>
    <definedName name="BLPH2" localSheetId="15" hidden="1">#REF!</definedName>
    <definedName name="BLPH2" localSheetId="16" hidden="1">#REF!</definedName>
    <definedName name="BLPH2" localSheetId="5" hidden="1">#REF!</definedName>
    <definedName name="BLPH2" localSheetId="6" hidden="1">#REF!</definedName>
    <definedName name="BLPH2" localSheetId="8" hidden="1">#REF!</definedName>
    <definedName name="BLPH2" hidden="1">#REF!</definedName>
    <definedName name="BLPH20" localSheetId="14" hidden="1">#REF!</definedName>
    <definedName name="BLPH20" localSheetId="15" hidden="1">#REF!</definedName>
    <definedName name="BLPH20" localSheetId="16" hidden="1">#REF!</definedName>
    <definedName name="BLPH20" localSheetId="5" hidden="1">#REF!</definedName>
    <definedName name="BLPH20" localSheetId="6" hidden="1">#REF!</definedName>
    <definedName name="BLPH20" localSheetId="8" hidden="1">#REF!</definedName>
    <definedName name="BLPH20" hidden="1">#REF!</definedName>
    <definedName name="BLPH200001" hidden="1">'[6]Interventional Reconciliation'!$B$5</definedName>
    <definedName name="BLPH3" localSheetId="14" hidden="1">#REF!</definedName>
    <definedName name="BLPH3" localSheetId="15" hidden="1">#REF!</definedName>
    <definedName name="BLPH3" localSheetId="16" hidden="1">#REF!</definedName>
    <definedName name="BLPH3" localSheetId="5" hidden="1">#REF!</definedName>
    <definedName name="BLPH3" localSheetId="6" hidden="1">#REF!</definedName>
    <definedName name="BLPH3" localSheetId="8" hidden="1">#REF!</definedName>
    <definedName name="BLPH3" hidden="1">#REF!</definedName>
    <definedName name="BLPH4" localSheetId="14" hidden="1">#REF!</definedName>
    <definedName name="BLPH4" localSheetId="15" hidden="1">#REF!</definedName>
    <definedName name="BLPH4" localSheetId="16" hidden="1">#REF!</definedName>
    <definedName name="BLPH4" localSheetId="5" hidden="1">#REF!</definedName>
    <definedName name="BLPH4" localSheetId="6" hidden="1">#REF!</definedName>
    <definedName name="BLPH4" localSheetId="8" hidden="1">#REF!</definedName>
    <definedName name="BLPH4" hidden="1">#REF!</definedName>
    <definedName name="BLPH5" localSheetId="14" hidden="1">#REF!</definedName>
    <definedName name="BLPH5" localSheetId="15" hidden="1">#REF!</definedName>
    <definedName name="BLPH5" localSheetId="16" hidden="1">#REF!</definedName>
    <definedName name="BLPH5" localSheetId="5" hidden="1">#REF!</definedName>
    <definedName name="BLPH5" localSheetId="6" hidden="1">#REF!</definedName>
    <definedName name="BLPH5" localSheetId="8" hidden="1">#REF!</definedName>
    <definedName name="BLPH5" hidden="1">#REF!</definedName>
    <definedName name="BLPH6" localSheetId="14" hidden="1">#REF!</definedName>
    <definedName name="BLPH6" localSheetId="15" hidden="1">#REF!</definedName>
    <definedName name="BLPH6" localSheetId="16" hidden="1">#REF!</definedName>
    <definedName name="BLPH6" localSheetId="5" hidden="1">#REF!</definedName>
    <definedName name="BLPH6" localSheetId="6" hidden="1">#REF!</definedName>
    <definedName name="BLPH6" localSheetId="8" hidden="1">#REF!</definedName>
    <definedName name="BLPH6" hidden="1">#REF!</definedName>
    <definedName name="BLPH7" localSheetId="14" hidden="1">'[5]Stock Analysis'!#REF!</definedName>
    <definedName name="BLPH7" localSheetId="15" hidden="1">'[5]Stock Analysis'!#REF!</definedName>
    <definedName name="BLPH7" localSheetId="16" hidden="1">'[5]Stock Analysis'!#REF!</definedName>
    <definedName name="BLPH7" localSheetId="5" hidden="1">'[5]Stock Analysis'!#REF!</definedName>
    <definedName name="BLPH7" localSheetId="6" hidden="1">'[5]Stock Analysis'!#REF!</definedName>
    <definedName name="BLPH7" localSheetId="8" hidden="1">'[5]Stock Analysis'!#REF!</definedName>
    <definedName name="BLPH7" hidden="1">'[5]Stock Analysis'!#REF!</definedName>
    <definedName name="BLPH8" localSheetId="14" hidden="1">'[5]Stock Analysis'!#REF!</definedName>
    <definedName name="BLPH8" localSheetId="15" hidden="1">'[5]Stock Analysis'!#REF!</definedName>
    <definedName name="BLPH8" localSheetId="16" hidden="1">'[5]Stock Analysis'!#REF!</definedName>
    <definedName name="BLPH8" localSheetId="5" hidden="1">'[5]Stock Analysis'!#REF!</definedName>
    <definedName name="BLPH8" localSheetId="6" hidden="1">'[5]Stock Analysis'!#REF!</definedName>
    <definedName name="BLPH8" localSheetId="8" hidden="1">'[5]Stock Analysis'!#REF!</definedName>
    <definedName name="BLPH8" hidden="1">'[5]Stock Analysis'!#REF!</definedName>
    <definedName name="BLPH9" localSheetId="14" hidden="1">'[5]Stock Analysis'!#REF!</definedName>
    <definedName name="BLPH9" localSheetId="15" hidden="1">'[5]Stock Analysis'!#REF!</definedName>
    <definedName name="BLPH9" localSheetId="16" hidden="1">'[5]Stock Analysis'!#REF!</definedName>
    <definedName name="BLPH9" localSheetId="5" hidden="1">'[5]Stock Analysis'!#REF!</definedName>
    <definedName name="BLPH9" localSheetId="6" hidden="1">'[5]Stock Analysis'!#REF!</definedName>
    <definedName name="BLPH9" localSheetId="8" hidden="1">'[5]Stock Analysis'!#REF!</definedName>
    <definedName name="BLPH9" hidden="1">'[5]Stock Analysis'!#REF!</definedName>
    <definedName name="cbögen" localSheetId="14">#REF!</definedName>
    <definedName name="cbögen" localSheetId="15">#REF!</definedName>
    <definedName name="cbögen" localSheetId="16">#REF!</definedName>
    <definedName name="cbögen" localSheetId="10">#REF!</definedName>
    <definedName name="cbögen" localSheetId="1">#REF!</definedName>
    <definedName name="cbögen" localSheetId="3">#REF!</definedName>
    <definedName name="cbögen" localSheetId="5">#REF!</definedName>
    <definedName name="cbögen" localSheetId="6">#REF!</definedName>
    <definedName name="cbögen" localSheetId="8">#REF!</definedName>
    <definedName name="cbögen">#REF!</definedName>
    <definedName name="cc" hidden="1">{#N/A,#N/A,TRUE,"Ship Summary";#N/A,#N/A,TRUE,"Key Assumptions Sheet";#N/A,#N/A,TRUE,"Summary Demand";#N/A,#N/A,TRUE,"Summary Production Cork";#N/A,#N/A,TRUE,"Quarterly Demand Cork";#N/A,#N/A,TRUE,"Quarterly Production Cork"}</definedName>
    <definedName name="Centrals" hidden="1">{#N/A,#N/A,FALSE,"Codes";#N/A,#N/A,FALSE,"Eagle";#N/A,#N/A,FALSE,"Solar";#N/A,#N/A,FALSE,"Vicom";#N/A,#N/A,FALSE,"Central";#N/A,#N/A,FALSE,"Telem";#N/A,#N/A,FALSE,"Mars-ST";#N/A,#N/A,FALSE,"Access-UpGrad"}</definedName>
    <definedName name="checkout" localSheetId="14" hidden="1">#REF!</definedName>
    <definedName name="checkout" localSheetId="15" hidden="1">#REF!</definedName>
    <definedName name="checkout" localSheetId="16" hidden="1">#REF!</definedName>
    <definedName name="checkout" localSheetId="5" hidden="1">#REF!</definedName>
    <definedName name="checkout" localSheetId="6" hidden="1">#REF!</definedName>
    <definedName name="checkout" localSheetId="8" hidden="1">#REF!</definedName>
    <definedName name="checkout" hidden="1">#REF!</definedName>
    <definedName name="Choice" localSheetId="14">[7]Summary!#REF!</definedName>
    <definedName name="Choice" localSheetId="15">[7]Summary!#REF!</definedName>
    <definedName name="Choice" localSheetId="16">[7]Summary!#REF!</definedName>
    <definedName name="Choice" localSheetId="5">[7]Summary!#REF!</definedName>
    <definedName name="Choice" localSheetId="6">[7]Summary!#REF!</definedName>
    <definedName name="Choice" localSheetId="8">[7]Summary!#REF!</definedName>
    <definedName name="Choice">[7]Summary!#REF!</definedName>
    <definedName name="Countries" localSheetId="14">#REF!</definedName>
    <definedName name="Countries" localSheetId="15">#REF!</definedName>
    <definedName name="Countries" localSheetId="16">#REF!</definedName>
    <definedName name="Countries" localSheetId="10">#REF!</definedName>
    <definedName name="Countries" localSheetId="1">#REF!</definedName>
    <definedName name="Countries" localSheetId="3">#REF!</definedName>
    <definedName name="Countries" localSheetId="5">#REF!</definedName>
    <definedName name="Countries" localSheetId="6">#REF!</definedName>
    <definedName name="Countries" localSheetId="8">#REF!</definedName>
    <definedName name="Countries">#REF!</definedName>
    <definedName name="Customer_Purchase_Option" localSheetId="14">#REF!</definedName>
    <definedName name="Customer_Purchase_Option" localSheetId="15">#REF!</definedName>
    <definedName name="Customer_Purchase_Option" localSheetId="16">#REF!</definedName>
    <definedName name="Customer_Purchase_Option" localSheetId="10">#REF!</definedName>
    <definedName name="Customer_Purchase_Option" localSheetId="1">#REF!</definedName>
    <definedName name="Customer_Purchase_Option" localSheetId="3">#REF!</definedName>
    <definedName name="Customer_Purchase_Option" localSheetId="5">#REF!</definedName>
    <definedName name="Customer_Purchase_Option" localSheetId="6">#REF!</definedName>
    <definedName name="Customer_Purchase_Option" localSheetId="8">#REF!</definedName>
    <definedName name="Customer_Purchase_Option">#REF!</definedName>
    <definedName name="d" hidden="1">{"summary",#N/A,FALSE,"2000 vs 1999";"detail",#N/A,FALSE,"2000 vs 1999"}</definedName>
    <definedName name="dd" hidden="1">{"Omniscan",#N/A,FALSE,"Omniscan"}</definedName>
    <definedName name="dddd" hidden="1">{"summary",#N/A,FALSE,"2000 vs 1999";"detail",#N/A,FALSE,"2000 vs 1999"}</definedName>
    <definedName name="DeleteThis" hidden="1">{#N/A,#N/A,FALSE,"Codes";#N/A,#N/A,FALSE,"Eagle";#N/A,#N/A,FALSE,"Solar";#N/A,#N/A,FALSE,"Vicom";#N/A,#N/A,FALSE,"Central";#N/A,#N/A,FALSE,"Telem";#N/A,#N/A,FALSE,"Mars-ST";#N/A,#N/A,FALSE,"Access-UpGrad"}</definedName>
    <definedName name="dfd" localSheetId="14">'[8]Bestätigung mit US'!#REF!</definedName>
    <definedName name="dfd" localSheetId="15">'[8]Bestätigung mit US'!#REF!</definedName>
    <definedName name="dfd" localSheetId="16">'[8]Bestätigung mit US'!#REF!</definedName>
    <definedName name="dfd" localSheetId="5">'[8]Bestätigung mit US'!#REF!</definedName>
    <definedName name="dfd" localSheetId="6">'[8]Bestätigung mit US'!#REF!</definedName>
    <definedName name="dfd" localSheetId="8">'[8]Bestätigung mit US'!#REF!</definedName>
    <definedName name="dfd">'[8]Bestätigung mit US'!#REF!</definedName>
    <definedName name="dfdsfa" hidden="1">{"summary",#N/A,FALSE,"2000 vs 1999";"detail",#N/A,FALSE,"2000 vs 1999"}</definedName>
    <definedName name="Dropdown">[9]Verbindlichkeitsmeldung!$B$132:$B$133</definedName>
    <definedName name="Dropdown2" localSheetId="14">#REF!</definedName>
    <definedName name="Dropdown2" localSheetId="15">#REF!</definedName>
    <definedName name="Dropdown2" localSheetId="16">#REF!</definedName>
    <definedName name="Dropdown2" localSheetId="5">#REF!</definedName>
    <definedName name="Dropdown2" localSheetId="6">#REF!</definedName>
    <definedName name="Dropdown2" localSheetId="8">#REF!</definedName>
    <definedName name="Dropdown2">#REF!</definedName>
    <definedName name="_xlnm.Print_Area" localSheetId="1">'Los 1 Akut-Dialyse '!$A$1:$F$138</definedName>
    <definedName name="_xlnm.Print_Area" localSheetId="3">'Los 2 Hämo-Dialyse'!$A$1:$F$129</definedName>
    <definedName name="_xlnm.Print_Area" localSheetId="5">'Los 3 Kurzzeit-Katheter'!$A$1:$F$62</definedName>
    <definedName name="_xlnm.Print_Area" localSheetId="6">'Los 4 Langzeit-Katheter'!$A$1:$F$41</definedName>
    <definedName name="_xlnm.Print_Titles" localSheetId="1">'Los 1 Akut-Dialyse '!$6:$6</definedName>
    <definedName name="_xlnm.Print_Titles" localSheetId="3">'Los 2 Hämo-Dialyse'!$6:$6</definedName>
    <definedName name="_xlnm.Print_Titles" localSheetId="4">'Los 2_Hämo-Dialyse'!$1:$1</definedName>
    <definedName name="_xlnm.Print_Titles" localSheetId="5">'Los 3 Kurzzeit-Katheter'!$6:$6</definedName>
    <definedName name="_xlnm.Print_Titles" localSheetId="6">'Los 4 Langzeit-Katheter'!$6:$6</definedName>
    <definedName name="dsfasdfadsfdsafdsafadsf" hidden="1">{"summary",#N/A,FALSE,"2000 vs 1999";"detail",#N/A,FALSE,"2000 vs 1999"}</definedName>
    <definedName name="eee" localSheetId="14">#REF!</definedName>
    <definedName name="eee" localSheetId="15">#REF!</definedName>
    <definedName name="eee" localSheetId="16">#REF!</definedName>
    <definedName name="eee" localSheetId="10">#REF!</definedName>
    <definedName name="eee" localSheetId="1">#REF!</definedName>
    <definedName name="eee" localSheetId="3">#REF!</definedName>
    <definedName name="eee" localSheetId="5">#REF!</definedName>
    <definedName name="eee" localSheetId="6">#REF!</definedName>
    <definedName name="eee" localSheetId="8">#REF!</definedName>
    <definedName name="eee">#REF!</definedName>
    <definedName name="Elevate" localSheetId="14">#REF!</definedName>
    <definedName name="Elevate" localSheetId="15">#REF!</definedName>
    <definedName name="Elevate" localSheetId="16">#REF!</definedName>
    <definedName name="Elevate" localSheetId="10">#REF!</definedName>
    <definedName name="Elevate" localSheetId="1">#REF!</definedName>
    <definedName name="Elevate" localSheetId="3">#REF!</definedName>
    <definedName name="Elevate" localSheetId="5">#REF!</definedName>
    <definedName name="Elevate" localSheetId="6">#REF!</definedName>
    <definedName name="Elevate" localSheetId="8">#REF!</definedName>
    <definedName name="Elevate">#REF!</definedName>
    <definedName name="eONE" localSheetId="14">'[10]Bestätigung mit US'!#REF!</definedName>
    <definedName name="eONE" localSheetId="15">'[10]Bestätigung mit US'!#REF!</definedName>
    <definedName name="eONE" localSheetId="16">'[10]Bestätigung mit US'!#REF!</definedName>
    <definedName name="eONE" localSheetId="5">'[10]Bestätigung mit US'!#REF!</definedName>
    <definedName name="eONE" localSheetId="6">'[10]Bestätigung mit US'!#REF!</definedName>
    <definedName name="eONE" localSheetId="8">'[10]Bestätigung mit US'!#REF!</definedName>
    <definedName name="eONE">'[10]Bestätigung mit US'!#REF!</definedName>
    <definedName name="ertdrtr" hidden="1">{"summary",#N/A,FALSE,"2000 vs 1999";"detail",#N/A,FALSE,"2000 vs 1999"}</definedName>
    <definedName name="ertert" hidden="1">{"summary",#N/A,FALSE,"2000 vs 1999";"detail",#N/A,FALSE,"2000 vs 1999"}</definedName>
    <definedName name="esssdcssdadeqweqwfsdg" hidden="1">{"summary",#N/A,FALSE,"2000 vs 1999";"detail",#N/A,FALSE,"2000 vs 1999"}</definedName>
    <definedName name="exceptions" localSheetId="14">[7]Summary!#REF!</definedName>
    <definedName name="exceptions" localSheetId="15">[7]Summary!#REF!</definedName>
    <definedName name="exceptions" localSheetId="16">[7]Summary!#REF!</definedName>
    <definedName name="exceptions" localSheetId="5">[7]Summary!#REF!</definedName>
    <definedName name="exceptions" localSheetId="6">[7]Summary!#REF!</definedName>
    <definedName name="exceptions" localSheetId="8">[7]Summary!#REF!</definedName>
    <definedName name="exceptions">[7]Summary!#REF!</definedName>
    <definedName name="Exch.Rate" localSheetId="14">#REF!</definedName>
    <definedName name="Exch.Rate" localSheetId="15">#REF!</definedName>
    <definedName name="Exch.Rate" localSheetId="16">#REF!</definedName>
    <definedName name="Exch.Rate" localSheetId="10">#REF!</definedName>
    <definedName name="Exch.Rate" localSheetId="1">#REF!</definedName>
    <definedName name="Exch.Rate" localSheetId="3">#REF!</definedName>
    <definedName name="Exch.Rate" localSheetId="5">#REF!</definedName>
    <definedName name="Exch.Rate" localSheetId="6">#REF!</definedName>
    <definedName name="Exch.Rate" localSheetId="8">#REF!</definedName>
    <definedName name="Exch.Rate">#REF!</definedName>
    <definedName name="f" localSheetId="14">#REF!</definedName>
    <definedName name="f" localSheetId="15">#REF!</definedName>
    <definedName name="f" localSheetId="16">#REF!</definedName>
    <definedName name="f" localSheetId="10">#REF!</definedName>
    <definedName name="f" localSheetId="1">#REF!</definedName>
    <definedName name="f" localSheetId="3">#REF!</definedName>
    <definedName name="f" localSheetId="5">#REF!</definedName>
    <definedName name="f" localSheetId="6">#REF!</definedName>
    <definedName name="f" localSheetId="8">#REF!</definedName>
    <definedName name="f">#REF!</definedName>
    <definedName name="far" localSheetId="14" hidden="1">#REF!</definedName>
    <definedName name="far" localSheetId="15" hidden="1">#REF!</definedName>
    <definedName name="far" localSheetId="16" hidden="1">#REF!</definedName>
    <definedName name="far" localSheetId="5" hidden="1">#REF!</definedName>
    <definedName name="far" localSheetId="6" hidden="1">#REF!</definedName>
    <definedName name="far" localSheetId="8" hidden="1">#REF!</definedName>
    <definedName name="far" hidden="1">#REF!</definedName>
    <definedName name="fasdafdsf" hidden="1">{"summary",#N/A,FALSE,"2000 vs 1999";"detail",#N/A,FALSE,"2000 vs 1999"}</definedName>
    <definedName name="fdas" hidden="1">{"Visipaque",#N/A,FALSE,"Visipaque"}</definedName>
    <definedName name="fdsfafsd" hidden="1">{"summary",#N/A,FALSE,"2000 vs 1999";"detail",#N/A,FALSE,"2000 vs 1999"}</definedName>
    <definedName name="fghg" hidden="1">{"summary",#N/A,FALSE,"2000 vs 1999";"detail",#N/A,FALSE,"2000 vs 1999"}</definedName>
    <definedName name="FGV" hidden="1">{#N/A,#N/A,TRUE,"Ship Summary";#N/A,#N/A,TRUE,"Key Assumptions Sheet";#N/A,#N/A,TRUE,"Summary Demand";#N/A,#N/A,TRUE,"Summary Production Cork";#N/A,#N/A,TRUE,"Quarterly Demand Cork";#N/A,#N/A,TRUE,"Quarterly Production Cork"}</definedName>
    <definedName name="Findthis" hidden="1">{#N/A,#N/A,FALSE,"Codes";#N/A,#N/A,FALSE,"Eagle";#N/A,#N/A,FALSE,"Solar";#N/A,#N/A,FALSE,"Vicom";#N/A,#N/A,FALSE,"Central";#N/A,#N/A,FALSE,"Telem";#N/A,#N/A,FALSE,"Mars-ST";#N/A,#N/A,FALSE,"Access-UpGrad"}</definedName>
    <definedName name="fjkladsfdsf" hidden="1">{"summary",#N/A,FALSE,"2000 vs 1999";"detail",#N/A,FALSE,"2000 vs 1999"}</definedName>
    <definedName name="fsdbf" hidden="1">{"summary",#N/A,FALSE,"2000 vs 1999";"detail",#N/A,FALSE,"2000 vs 1999"}</definedName>
    <definedName name="g" localSheetId="14">#REF!</definedName>
    <definedName name="g" localSheetId="15">#REF!</definedName>
    <definedName name="g" localSheetId="16">#REF!</definedName>
    <definedName name="g" localSheetId="10">#REF!</definedName>
    <definedName name="g" localSheetId="1">#REF!</definedName>
    <definedName name="g" localSheetId="3">#REF!</definedName>
    <definedName name="g" localSheetId="5">#REF!</definedName>
    <definedName name="g" localSheetId="6">#REF!</definedName>
    <definedName name="g" localSheetId="8">#REF!</definedName>
    <definedName name="g">#REF!</definedName>
    <definedName name="Geldsaldo" hidden="1">#N/A</definedName>
    <definedName name="gg" hidden="1">{"Omniscan",#N/A,FALSE,"Omniscan"}</definedName>
    <definedName name="ggg" hidden="1">{"Total",#N/A,FALSE,"Total"}</definedName>
    <definedName name="ghj" hidden="1">{#N/A,#N/A,FALSE,"Summary";#N/A,#N/A,FALSE,"Instructions";#N/A,#N/A,FALSE,"Aero97 (Malaysia)";#N/A,#N/A,FALSE,"Caledonian";#N/A,#N/A,FALSE,"Celma";#N/A,#N/A,FALSE,"Dallas";#N/A,#N/A,FALSE,"Ontario";#N/A,#N/A,FALSE,"Strother";#N/A,#N/A,FALSE,"Varig";#N/A,#N/A,FALSE,"Wales";#N/A,#N/A,FALSE,"Xiamen";#N/A,#N/A,FALSE,"Delivery and Quality";#N/A,#N/A,FALSE,"Issue Resolution Process"}</definedName>
    <definedName name="good" hidden="1">{"summary",#N/A,FALSE,"2000 vs 1999";"detail",#N/A,FALSE,"2000 vs 1999"}</definedName>
    <definedName name="Grundrabatt_US" localSheetId="14">#REF!</definedName>
    <definedName name="Grundrabatt_US" localSheetId="15">#REF!</definedName>
    <definedName name="Grundrabatt_US" localSheetId="16">#REF!</definedName>
    <definedName name="Grundrabatt_US" localSheetId="10">#REF!</definedName>
    <definedName name="Grundrabatt_US" localSheetId="1">#REF!</definedName>
    <definedName name="Grundrabatt_US" localSheetId="3">#REF!</definedName>
    <definedName name="Grundrabatt_US" localSheetId="5">#REF!</definedName>
    <definedName name="Grundrabatt_US" localSheetId="6">#REF!</definedName>
    <definedName name="Grundrabatt_US" localSheetId="8">#REF!</definedName>
    <definedName name="Grundrabatt_US">#REF!</definedName>
    <definedName name="GWL" localSheetId="14">#REF!</definedName>
    <definedName name="GWL" localSheetId="15">#REF!</definedName>
    <definedName name="GWL" localSheetId="16">#REF!</definedName>
    <definedName name="GWL" localSheetId="10">#REF!</definedName>
    <definedName name="GWL" localSheetId="1">#REF!</definedName>
    <definedName name="GWL" localSheetId="3">#REF!</definedName>
    <definedName name="GWL" localSheetId="5">#REF!</definedName>
    <definedName name="GWL" localSheetId="6">#REF!</definedName>
    <definedName name="GWL" localSheetId="8">#REF!</definedName>
    <definedName name="GWL">#REF!</definedName>
    <definedName name="Haupt_Einrichtung" localSheetId="14">#REF!</definedName>
    <definedName name="Haupt_Einrichtung" localSheetId="15">#REF!</definedName>
    <definedName name="Haupt_Einrichtung" localSheetId="16">#REF!</definedName>
    <definedName name="Haupt_Einrichtung" localSheetId="5">#REF!</definedName>
    <definedName name="Haupt_Einrichtung" localSheetId="6">#REF!</definedName>
    <definedName name="Haupt_Einrichtung" localSheetId="8">#REF!</definedName>
    <definedName name="Haupt_Einrichtung">#REF!</definedName>
    <definedName name="Healthcalc_Currency" localSheetId="14">#REF!</definedName>
    <definedName name="Healthcalc_Currency" localSheetId="15">#REF!</definedName>
    <definedName name="Healthcalc_Currency" localSheetId="16">#REF!</definedName>
    <definedName name="Healthcalc_Currency" localSheetId="10">#REF!</definedName>
    <definedName name="Healthcalc_Currency" localSheetId="1">#REF!</definedName>
    <definedName name="Healthcalc_Currency" localSheetId="3">#REF!</definedName>
    <definedName name="Healthcalc_Currency" localSheetId="5">#REF!</definedName>
    <definedName name="Healthcalc_Currency" localSheetId="6">#REF!</definedName>
    <definedName name="Healthcalc_Currency" localSheetId="8">#REF!</definedName>
    <definedName name="Healthcalc_Currency">#REF!</definedName>
    <definedName name="hh" hidden="1">{"Visipaque",#N/A,FALSE,"Visipaque"}</definedName>
    <definedName name="hhh" hidden="1">{"summary",#N/A,FALSE,"2000 vs 1999";"detail",#N/A,FALSE,"2000 vs 1999"}</definedName>
    <definedName name="hjk" hidden="1">{"summary",#N/A,FALSE,"2000 vs 1999";"detail",#N/A,FALSE,"2000 vs 1999"}</definedName>
    <definedName name="HTML1_1" hidden="1">"[poolprices.xls]Sheet1!$A$1:$F$23"</definedName>
    <definedName name="HTML1_10" hidden="1">"robert.schulten@corporate.ge.com"</definedName>
    <definedName name="HTML1_11" hidden="1">1</definedName>
    <definedName name="HTML1_12" hidden="1">"C:\webpage\poolpri.htm"</definedName>
    <definedName name="HTML1_2" hidden="1">1</definedName>
    <definedName name="HTML1_3" hidden="1">"Consigned Metals Prices"</definedName>
    <definedName name="HTML1_4" hidden="1">"Consigned Metals Prices"</definedName>
    <definedName name="HTML1_5" hidden="1">""</definedName>
    <definedName name="HTML1_6" hidden="1">-4146</definedName>
    <definedName name="HTML1_7" hidden="1">-4146</definedName>
    <definedName name="HTML1_8" hidden="1">"3/11/97"</definedName>
    <definedName name="HTML1_9" hidden="1">"Robert M. Schulten"</definedName>
    <definedName name="HTML2_1" hidden="1">"[poolprices.xls]Sheet1!$A$3:$F$16"</definedName>
    <definedName name="HTML2_10" hidden="1">"robert.schulten@corporate.ge.com"</definedName>
    <definedName name="HTML2_11" hidden="1">1</definedName>
    <definedName name="HTML2_12" hidden="1">"C:\webpage\poolpri2.htm"</definedName>
    <definedName name="HTML2_2" hidden="1">1</definedName>
    <definedName name="HTML2_3" hidden="1">"Consigned Metals Prices"</definedName>
    <definedName name="HTML2_4" hidden="1">"Consigned Metals Prices"</definedName>
    <definedName name="HTML2_5" hidden="1">"(Cents/Lb.)"</definedName>
    <definedName name="HTML2_6" hidden="1">1</definedName>
    <definedName name="HTML2_7" hidden="1">1</definedName>
    <definedName name="HTML2_8" hidden="1">"3/11/97"</definedName>
    <definedName name="HTML2_9" hidden="1">"Robert M. Schulten"</definedName>
    <definedName name="HTML3_1" hidden="1">"[poolprices.xls]Sheet1!$A$3:$F$17"</definedName>
    <definedName name="HTML3_10" hidden="1">"robert.schulten@corporate.ge.com"</definedName>
    <definedName name="HTML3_11" hidden="1">1</definedName>
    <definedName name="HTML3_12" hidden="1">"C:\webpage\MyHTML.htm"</definedName>
    <definedName name="HTML3_2" hidden="1">1</definedName>
    <definedName name="HTML3_3" hidden="1">"Consigned Metals Prices"</definedName>
    <definedName name="HTML3_4" hidden="1">"Consigned Metals Prices"</definedName>
    <definedName name="HTML3_5" hidden="1">"(Cents/lb)"</definedName>
    <definedName name="HTML3_6" hidden="1">-4146</definedName>
    <definedName name="HTML3_7" hidden="1">-4146</definedName>
    <definedName name="HTML3_8" hidden="1">"3/11/97"</definedName>
    <definedName name="HTML3_9" hidden="1">"Robert M. Schulten"</definedName>
    <definedName name="HTMLCount" hidden="1">3</definedName>
    <definedName name="indexes">[11]Index!$A$1:$B$32</definedName>
    <definedName name="ioki" hidden="1">{"summary",#N/A,FALSE,"2000 vs 1999";"detail",#N/A,FALSE,"2000 vs 1999"}</definedName>
    <definedName name="iop" hidden="1">{"summary",#N/A,FALSE,"2000 vs 1999";"detail",#N/A,FALSE,"2000 vs 1999"}</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"IQ_BONDRATING_FITCH"</definedName>
    <definedName name="IQ_BONDRATING_FITCH_DATE" hidden="1">"c241"</definedName>
    <definedName name="IQ_BONDRATING_MOODYS" hidden="1">"IQ_BONDRATING_MOODYS"</definedName>
    <definedName name="IQ_BONDRATING_SP" hidden="1">"IQ_BONDRATING_SP"</definedName>
    <definedName name="IQ_BONDRATING_SP_DATE" hidden="1">"c242"</definedName>
    <definedName name="IQ_BOOK_VALUE" hidden="1">"IQ_BOOK_VALUE"</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RT_DEBT" hidden="1">"c224"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 hidden="1">"c231"</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K" hidden="1">"IQ_EBIT_10K"</definedName>
    <definedName name="IQ_EBIT_10Q" hidden="1">"IQ_EBIT_10Q"</definedName>
    <definedName name="IQ_EBIT_10Q1" hidden="1">"IQ_EBIT_10Q1"</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ST" hidden="1">"c1681"</definedName>
    <definedName name="IQ_EBIT_GROWTH_1" hidden="1">"IQ_EBIT_GROWTH_1"</definedName>
    <definedName name="IQ_EBIT_GROWTH_2" hidden="1">"IQ_EBIT_GROWTH_2"</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GROWTH_1" hidden="1">"IQ_EBITDA_GROWTH_1"</definedName>
    <definedName name="IQ_EBITDA_GROWTH_2" hidden="1">"IQ_EBITDA_GROWTH_2"</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O_EST" hidden="1">"c267"</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 hidden="1">"IQ_EPS"</definedName>
    <definedName name="IQ_EPS_10K" hidden="1">"IQ_EPS_10K"</definedName>
    <definedName name="IQ_EPS_10Q" hidden="1">"IQ_EPS_10Q"</definedName>
    <definedName name="IQ_EPS_10Q1" hidden="1">"IQ_EPS_10Q1"</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1" hidden="1">"IQ_EPS_EST_1"</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_EST" hidden="1">"c271"</definedName>
    <definedName name="IQ_EPS_NORM" hidden="1">"c1902"</definedName>
    <definedName name="IQ_EPS_NUM_EST" hidden="1">"c402"</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"IQ_EV_OVER_REVENUE_EST"</definedName>
    <definedName name="IQ_EV_OVER_REVENUE_EST_1" hidden="1">"IQ_EV_OVER_REVENUE_EST_1"</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MEDIAN_EST" hidden="1">"c1665"</definedName>
    <definedName name="IQ_FFO_NO_EST" hidden="1">"c276"</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Y" hidden="1">1000</definedName>
    <definedName name="IQ_FY_DATE" hidden="1">"IQ_FY_DATE"</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GW" hidden="1">"c519"</definedName>
    <definedName name="IQ_GROSS_INTAN" hidden="1">"c520"</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 hidden="1">"1"</definedName>
    <definedName name="IQ_LATESTK" hidden="1">1000</definedName>
    <definedName name="IQ_LATESTKFR" hidden="1">"100"</definedName>
    <definedName name="IQ_LATESTQ" hidden="1">500</definedName>
    <definedName name="IQ_LATESTQFR" hidden="1">"50"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"IQ_NET_INC_GROWTH_1"</definedName>
    <definedName name="IQ_NET_INC_GROWTH_2" hidden="1">"IQ_NET_INC_GROWTH_2"</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PTIONS_OS" hidden="1">"c858"</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OVER_BVPS" hidden="1">"c1412"</definedName>
    <definedName name="IQ_PRICE_OVER_EPS_EST" hidden="1">"IQ_PRICE_OVER_EPS_EST"</definedName>
    <definedName name="IQ_PRICE_OVER_EPS_EST_1" hidden="1">"IQ_PRICE_OVER_EPS_EST_1"</definedName>
    <definedName name="IQ_PRICE_OVER_LTM_EPS" hidden="1">"c1413"</definedName>
    <definedName name="IQ_PRICE_TARGET" hidden="1">"c82"</definedName>
    <definedName name="IQ_PRICEDATE" hidden="1">"c1069"</definedName>
    <definedName name="IQ_PRICEDATETIME" hidden="1">"IQ_PRICEDATETIME"</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EST" hidden="1">"c1126"</definedName>
    <definedName name="IQ_REVENUE_EST_1" hidden="1">"IQ_REVENUE_EST_1"</definedName>
    <definedName name="IQ_REVENUE_GROWTH_1" hidden="1">"IQ_REVENUE_GROWTH_1"</definedName>
    <definedName name="IQ_REVENUE_GROWTH_2" hidden="1">"IQ_REVENUE_GROWTH_2"</definedName>
    <definedName name="IQ_REVENUE_HIGH_EST" hidden="1">"c1127"</definedName>
    <definedName name="IQ_REVENUE_LOW_EST" hidden="1">"c1128"</definedName>
    <definedName name="IQ_REVENUE_MEDIAN_EST" hidden="1">"c1662"</definedName>
    <definedName name="IQ_REVENUE_NO_EST" hidden="1">"c263"</definedName>
    <definedName name="IQ_REVENUE_NUM_EST" hidden="1">"c1129"</definedName>
    <definedName name="IQ_REVISION_DATE_" hidden="1">38666.6347800926</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OCK_BASED_COMP" hidden="1">"c1204"</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a" localSheetId="14">#REF!</definedName>
    <definedName name="ja" localSheetId="15">#REF!</definedName>
    <definedName name="ja" localSheetId="16">#REF!</definedName>
    <definedName name="ja" localSheetId="10">#REF!</definedName>
    <definedName name="ja" localSheetId="1">#REF!</definedName>
    <definedName name="ja" localSheetId="3">#REF!</definedName>
    <definedName name="ja" localSheetId="5">#REF!</definedName>
    <definedName name="ja" localSheetId="6">#REF!</definedName>
    <definedName name="ja" localSheetId="8">#REF!</definedName>
    <definedName name="ja">#REF!</definedName>
    <definedName name="Jahr" localSheetId="14">#REF!</definedName>
    <definedName name="Jahr" localSheetId="15">#REF!</definedName>
    <definedName name="Jahr" localSheetId="16">#REF!</definedName>
    <definedName name="Jahr" localSheetId="10">#REF!</definedName>
    <definedName name="Jahr" localSheetId="1">#REF!</definedName>
    <definedName name="Jahr" localSheetId="3">#REF!</definedName>
    <definedName name="Jahr" localSheetId="5">#REF!</definedName>
    <definedName name="Jahr" localSheetId="6">#REF!</definedName>
    <definedName name="Jahr" localSheetId="8">#REF!</definedName>
    <definedName name="Jahr">#REF!</definedName>
    <definedName name="jhkhjlj" hidden="1">{"summary",#N/A,FALSE,"2000 vs 1999";"detail",#N/A,FALSE,"2000 vs 1999"}</definedName>
    <definedName name="jop" hidden="1">{"summary",#N/A,FALSE,"2000 vs 1999";"detail",#N/A,FALSE,"2000 vs 1999"}</definedName>
    <definedName name="KJKJ" hidden="1">{"summary",#N/A,FALSE,"2000 vs 1999";"detail",#N/A,FALSE,"2000 vs 1999"}</definedName>
    <definedName name="kkk" localSheetId="14">#REF!</definedName>
    <definedName name="kkk" localSheetId="15">#REF!</definedName>
    <definedName name="kkk" localSheetId="16">#REF!</definedName>
    <definedName name="kkk" localSheetId="10">#REF!</definedName>
    <definedName name="kkk" localSheetId="1">#REF!</definedName>
    <definedName name="kkk" localSheetId="3">#REF!</definedName>
    <definedName name="kkk" localSheetId="5">#REF!</definedName>
    <definedName name="kkk" localSheetId="6">#REF!</definedName>
    <definedName name="kkk" localSheetId="8">#REF!</definedName>
    <definedName name="kkk">#REF!</definedName>
    <definedName name="Kochbuch" hidden="1">#N/A</definedName>
    <definedName name="l" hidden="1">{"summary",#N/A,FALSE,"2000 vs 1999";"detail",#N/A,FALSE,"2000 vs 1999"}</definedName>
    <definedName name="Lease_Status" localSheetId="14">#REF!</definedName>
    <definedName name="Lease_Status" localSheetId="15">#REF!</definedName>
    <definedName name="Lease_Status" localSheetId="16">#REF!</definedName>
    <definedName name="Lease_Status" localSheetId="10">#REF!</definedName>
    <definedName name="Lease_Status" localSheetId="1">#REF!</definedName>
    <definedName name="Lease_Status" localSheetId="3">#REF!</definedName>
    <definedName name="Lease_Status" localSheetId="5">#REF!</definedName>
    <definedName name="Lease_Status" localSheetId="6">#REF!</definedName>
    <definedName name="Lease_Status" localSheetId="8">#REF!</definedName>
    <definedName name="Lease_Status">#REF!</definedName>
    <definedName name="ll" hidden="1">{"summary",#N/A,FALSE,"2000 vs 1999";"detail",#N/A,FALSE,"2000 vs 1999"}</definedName>
    <definedName name="m" hidden="1">{"Visipaque",#N/A,FALSE,"Visipaque"}</definedName>
    <definedName name="mark" hidden="1">{"summary",#N/A,FALSE,"2000 vs 1999";"detail",#N/A,FALSE,"2000 vs 1999"}</definedName>
    <definedName name="meldung" localSheetId="14">#REF!</definedName>
    <definedName name="meldung" localSheetId="15">#REF!</definedName>
    <definedName name="meldung" localSheetId="16">#REF!</definedName>
    <definedName name="meldung" localSheetId="5">#REF!</definedName>
    <definedName name="meldung" localSheetId="6">#REF!</definedName>
    <definedName name="meldung" localSheetId="8">#REF!</definedName>
    <definedName name="meldung">#REF!</definedName>
    <definedName name="mm" hidden="1">{"Visipaque",#N/A,FALSE,"Visipaque"}</definedName>
    <definedName name="mmm" hidden="1">{"summary",#N/A,FALSE,"2000 vs 1999";"detail",#N/A,FALSE,"2000 vs 1999"}</definedName>
    <definedName name="mo" hidden="1">{"Imagopaque",#N/A,FALSE,"imagopaque"}</definedName>
    <definedName name="Monat" localSheetId="14">#REF!</definedName>
    <definedName name="Monat" localSheetId="15">#REF!</definedName>
    <definedName name="Monat" localSheetId="16">#REF!</definedName>
    <definedName name="Monat" localSheetId="10">#REF!</definedName>
    <definedName name="Monat" localSheetId="1">#REF!</definedName>
    <definedName name="Monat" localSheetId="3">#REF!</definedName>
    <definedName name="Monat" localSheetId="5">#REF!</definedName>
    <definedName name="Monat" localSheetId="6">#REF!</definedName>
    <definedName name="Monat" localSheetId="8">#REF!</definedName>
    <definedName name="Monat">#REF!</definedName>
    <definedName name="mor" hidden="1">{"summary",#N/A,FALSE,"2000 vs 1999";"detail",#N/A,FALSE,"2000 vs 1999"}</definedName>
    <definedName name="mscl" hidden="1">{"summary",#N/A,FALSE,"2000 vs 1999";"detail",#N/A,FALSE,"2000 vs 1999"}</definedName>
    <definedName name="msn" hidden="1">{#N/A,#N/A,TRUE,"Lindesnes_utprint"}</definedName>
    <definedName name="Mwst" localSheetId="14">#REF!</definedName>
    <definedName name="Mwst" localSheetId="15">#REF!</definedName>
    <definedName name="Mwst" localSheetId="16">#REF!</definedName>
    <definedName name="Mwst" localSheetId="10">#REF!</definedName>
    <definedName name="Mwst" localSheetId="1">#REF!</definedName>
    <definedName name="Mwst" localSheetId="3">#REF!</definedName>
    <definedName name="Mwst" localSheetId="5">#REF!</definedName>
    <definedName name="Mwst" localSheetId="6">#REF!</definedName>
    <definedName name="Mwst" localSheetId="8">#REF!</definedName>
    <definedName name="Mwst">#REF!</definedName>
    <definedName name="nbv" hidden="1">{"summary",#N/A,FALSE,"2000 vs 1999";"detail",#N/A,FALSE,"2000 vs 1999"}</definedName>
    <definedName name="nein" localSheetId="14">#REF!</definedName>
    <definedName name="nein" localSheetId="15">#REF!</definedName>
    <definedName name="nein" localSheetId="16">#REF!</definedName>
    <definedName name="nein" localSheetId="10">#REF!</definedName>
    <definedName name="nein" localSheetId="1">#REF!</definedName>
    <definedName name="nein" localSheetId="3">#REF!</definedName>
    <definedName name="nein" localSheetId="5">#REF!</definedName>
    <definedName name="nein" localSheetId="6">#REF!</definedName>
    <definedName name="nein" localSheetId="8">#REF!</definedName>
    <definedName name="nein">#REF!</definedName>
    <definedName name="newfile">[11]MAINDATA!$B:$F</definedName>
    <definedName name="NewOM" hidden="1">{"summary",#N/A,FALSE,"2000 vs 1999";"detail",#N/A,FALSE,"2000 vs 1999"}</definedName>
    <definedName name="o" hidden="1">{"summary",#N/A,FALSE,"2000 vs 1999";"detail",#N/A,FALSE,"2000 vs 1999"}</definedName>
    <definedName name="opi" hidden="1">{"Omnipaque",#N/A,FALSE,"Omnipaque"}</definedName>
    <definedName name="opo" hidden="1">{"summary",#N/A,FALSE,"2000 vs 1999";"detail",#N/A,FALSE,"2000 vs 1999"}</definedName>
    <definedName name="OptSys" localSheetId="14">#REF!</definedName>
    <definedName name="OptSys" localSheetId="15">#REF!</definedName>
    <definedName name="OptSys" localSheetId="16">#REF!</definedName>
    <definedName name="OptSys" localSheetId="10">#REF!</definedName>
    <definedName name="OptSys" localSheetId="1">#REF!</definedName>
    <definedName name="OptSys" localSheetId="3">#REF!</definedName>
    <definedName name="OptSys" localSheetId="5">#REF!</definedName>
    <definedName name="OptSys" localSheetId="6">#REF!</definedName>
    <definedName name="OptSys" localSheetId="8">#REF!</definedName>
    <definedName name="OptSys">#REF!</definedName>
    <definedName name="originla" hidden="1">{"summary",#N/A,FALSE,"2000 vs 1999";"detail",#N/A,FALSE,"2000 vs 1999"}</definedName>
    <definedName name="ösöadfkjl" localSheetId="14">#REF!</definedName>
    <definedName name="ösöadfkjl" localSheetId="15">#REF!</definedName>
    <definedName name="ösöadfkjl" localSheetId="16">#REF!</definedName>
    <definedName name="ösöadfkjl" localSheetId="10">#REF!</definedName>
    <definedName name="ösöadfkjl" localSheetId="1">#REF!</definedName>
    <definedName name="ösöadfkjl" localSheetId="3">#REF!</definedName>
    <definedName name="ösöadfkjl" localSheetId="5">#REF!</definedName>
    <definedName name="ösöadfkjl" localSheetId="6">#REF!</definedName>
    <definedName name="ösöadfkjl" localSheetId="8">#REF!</definedName>
    <definedName name="ösöadfkjl">#REF!</definedName>
    <definedName name="oui" hidden="1">{"summary",#N/A,FALSE,"2000 vs 1999";"detail",#N/A,FALSE,"2000 vs 1999"}</definedName>
    <definedName name="p" hidden="1">{"summary",#N/A,FALSE,"2000 vs 1999";"detail",#N/A,FALSE,"2000 vs 1999"}</definedName>
    <definedName name="par" localSheetId="14" hidden="1">#REF!</definedName>
    <definedName name="par" localSheetId="15" hidden="1">#REF!</definedName>
    <definedName name="par" localSheetId="16" hidden="1">#REF!</definedName>
    <definedName name="par" localSheetId="5" hidden="1">#REF!</definedName>
    <definedName name="par" localSheetId="6" hidden="1">#REF!</definedName>
    <definedName name="par" localSheetId="8" hidden="1">#REF!</definedName>
    <definedName name="par" hidden="1">#REF!</definedName>
    <definedName name="PD95XK" localSheetId="14">#REF!</definedName>
    <definedName name="PD95XK" localSheetId="15">#REF!</definedName>
    <definedName name="PD95XK" localSheetId="16">#REF!</definedName>
    <definedName name="PD95XK" localSheetId="10">#REF!</definedName>
    <definedName name="PD95XK" localSheetId="1">#REF!</definedName>
    <definedName name="PD95XK" localSheetId="3">#REF!</definedName>
    <definedName name="PD95XK" localSheetId="5">#REF!</definedName>
    <definedName name="PD95XK" localSheetId="6">#REF!</definedName>
    <definedName name="PD95XK" localSheetId="8">#REF!</definedName>
    <definedName name="PD95XK">#REF!</definedName>
    <definedName name="please" hidden="1">{"summary",#N/A,FALSE,"2000 vs 1999";"detail",#N/A,FALSE,"2000 vs 1999"}</definedName>
    <definedName name="prod." hidden="1">{"summary",#N/A,FALSE,"2000 vs 1999";"detail",#N/A,FALSE,"2000 vs 1999"}</definedName>
    <definedName name="q" hidden="1">#N/A</definedName>
    <definedName name="qqqqq" hidden="1">{"summary",#N/A,FALSE,"2000 vs 1999";"detail",#N/A,FALSE,"2000 vs 1999"}</definedName>
    <definedName name="quarterly" hidden="1">{"summary",#N/A,FALSE,"2000 vs 1999";"detail",#N/A,FALSE,"2000 vs 1999"}</definedName>
    <definedName name="qwe" hidden="1">{"Imagopaque",#N/A,FALSE,"imagopaque"}</definedName>
    <definedName name="qwea" hidden="1">{"summary",#N/A,FALSE,"2000 vs 1999";"detail",#N/A,FALSE,"2000 vs 1999"}</definedName>
    <definedName name="Rabatt_G20" localSheetId="14">#REF!</definedName>
    <definedName name="Rabatt_G20" localSheetId="15">#REF!</definedName>
    <definedName name="Rabatt_G20" localSheetId="16">#REF!</definedName>
    <definedName name="Rabatt_G20" localSheetId="10">#REF!</definedName>
    <definedName name="Rabatt_G20" localSheetId="1">#REF!</definedName>
    <definedName name="Rabatt_G20" localSheetId="3">#REF!</definedName>
    <definedName name="Rabatt_G20" localSheetId="5">#REF!</definedName>
    <definedName name="Rabatt_G20" localSheetId="6">#REF!</definedName>
    <definedName name="Rabatt_G20" localSheetId="8">#REF!</definedName>
    <definedName name="Rabatt_G20">#REF!</definedName>
    <definedName name="Rabatt_G40" localSheetId="14">#REF!</definedName>
    <definedName name="Rabatt_G40" localSheetId="15">#REF!</definedName>
    <definedName name="Rabatt_G40" localSheetId="16">#REF!</definedName>
    <definedName name="Rabatt_G40" localSheetId="10">#REF!</definedName>
    <definedName name="Rabatt_G40" localSheetId="1">#REF!</definedName>
    <definedName name="Rabatt_G40" localSheetId="3">#REF!</definedName>
    <definedName name="Rabatt_G40" localSheetId="5">#REF!</definedName>
    <definedName name="Rabatt_G40" localSheetId="6">#REF!</definedName>
    <definedName name="Rabatt_G40" localSheetId="8">#REF!</definedName>
    <definedName name="Rabatt_G40">#REF!</definedName>
    <definedName name="Rabatt_G50" localSheetId="14">#REF!</definedName>
    <definedName name="Rabatt_G50" localSheetId="15">#REF!</definedName>
    <definedName name="Rabatt_G50" localSheetId="16">#REF!</definedName>
    <definedName name="Rabatt_G50" localSheetId="10">#REF!</definedName>
    <definedName name="Rabatt_G50" localSheetId="1">#REF!</definedName>
    <definedName name="Rabatt_G50" localSheetId="3">#REF!</definedName>
    <definedName name="Rabatt_G50" localSheetId="5">#REF!</definedName>
    <definedName name="Rabatt_G50" localSheetId="6">#REF!</definedName>
    <definedName name="Rabatt_G50" localSheetId="8">#REF!</definedName>
    <definedName name="Rabatt_G50">#REF!</definedName>
    <definedName name="rrf" localSheetId="14">#REF!</definedName>
    <definedName name="rrf" localSheetId="15">#REF!</definedName>
    <definedName name="rrf" localSheetId="16">#REF!</definedName>
    <definedName name="rrf" localSheetId="10">#REF!</definedName>
    <definedName name="rrf" localSheetId="1">#REF!</definedName>
    <definedName name="rrf" localSheetId="3">#REF!</definedName>
    <definedName name="rrf" localSheetId="5">#REF!</definedName>
    <definedName name="rrf" localSheetId="6">#REF!</definedName>
    <definedName name="rrf" localSheetId="8">#REF!</definedName>
    <definedName name="rrf">#REF!</definedName>
    <definedName name="sanaold" localSheetId="14">#REF!</definedName>
    <definedName name="sanaold" localSheetId="15">#REF!</definedName>
    <definedName name="sanaold" localSheetId="16">#REF!</definedName>
    <definedName name="sanaold" localSheetId="10">#REF!</definedName>
    <definedName name="sanaold" localSheetId="1">#REF!</definedName>
    <definedName name="sanaold" localSheetId="3">#REF!</definedName>
    <definedName name="sanaold" localSheetId="5">#REF!</definedName>
    <definedName name="sanaold" localSheetId="6">#REF!</definedName>
    <definedName name="sanaold" localSheetId="8">#REF!</definedName>
    <definedName name="sanaold">#REF!</definedName>
    <definedName name="SanaRR16" localSheetId="14">#REF!</definedName>
    <definedName name="SanaRR16" localSheetId="15">#REF!</definedName>
    <definedName name="SanaRR16" localSheetId="16">#REF!</definedName>
    <definedName name="SanaRR16" localSheetId="10">#REF!</definedName>
    <definedName name="SanaRR16" localSheetId="1">#REF!</definedName>
    <definedName name="SanaRR16" localSheetId="3">#REF!</definedName>
    <definedName name="SanaRR16" localSheetId="5">#REF!</definedName>
    <definedName name="SanaRR16" localSheetId="6">#REF!</definedName>
    <definedName name="SanaRR16" localSheetId="8">#REF!</definedName>
    <definedName name="SanaRR16">#REF!</definedName>
    <definedName name="SAPBEXdnldView" hidden="1">"DSTT912OOWBRMZ8PPGTFCUGKK"</definedName>
    <definedName name="SAPBEXhrIndnt" hidden="1">2</definedName>
    <definedName name="SAPBEXrevision" hidden="1">48</definedName>
    <definedName name="SAPBEXsysID" hidden="1">"CB3"</definedName>
    <definedName name="SAPBEXwbID" hidden="1">"3K38N8CGSBLCA6WS8HM7W6P8E"</definedName>
    <definedName name="SAPFuncF4Help" localSheetId="14" hidden="1">Main.SAPF4Help()</definedName>
    <definedName name="SAPFuncF4Help" localSheetId="15" hidden="1">Main.SAPF4Help()</definedName>
    <definedName name="SAPFuncF4Help" localSheetId="16" hidden="1">Main.SAPF4Help()</definedName>
    <definedName name="SAPFuncF4Help" localSheetId="10" hidden="1">Main.SAPF4Help()</definedName>
    <definedName name="SAPFuncF4Help" localSheetId="1" hidden="1">Main.SAPF4Help()</definedName>
    <definedName name="SAPFuncF4Help" localSheetId="3" hidden="1">Main.SAPF4Help()</definedName>
    <definedName name="SAPFuncF4Help" localSheetId="5" hidden="1">Main.SAPF4Help()</definedName>
    <definedName name="SAPFuncF4Help" localSheetId="6" hidden="1">Main.SAPF4Help()</definedName>
    <definedName name="SAPFuncF4Help" localSheetId="8" hidden="1">Main.SAPF4Help()</definedName>
    <definedName name="SAPFuncF4Help" hidden="1">Main.SAPF4Help()</definedName>
    <definedName name="SDS" hidden="1">{"summary",#N/A,FALSE,"2000 vs 1999";"detail",#N/A,FALSE,"2000 vs 1999"}</definedName>
    <definedName name="setup" localSheetId="14" hidden="1">#REF!</definedName>
    <definedName name="setup" localSheetId="15" hidden="1">#REF!</definedName>
    <definedName name="setup" localSheetId="16" hidden="1">#REF!</definedName>
    <definedName name="setup" localSheetId="5" hidden="1">#REF!</definedName>
    <definedName name="setup" localSheetId="6" hidden="1">#REF!</definedName>
    <definedName name="setup" localSheetId="8" hidden="1">#REF!</definedName>
    <definedName name="setup" hidden="1">#REF!</definedName>
    <definedName name="sftdfgdfg" hidden="1">{"summary",#N/A,FALSE,"2000 vs 1999";"detail",#N/A,FALSE,"2000 vs 1999"}</definedName>
    <definedName name="sheet3" hidden="1">{"summary",#N/A,FALSE,"2000 vs 1999";"detail",#N/A,FALSE,"2000 vs 1999"}</definedName>
    <definedName name="sophie" hidden="1">{#N/A,#N/A,FALSE,"Codes";#N/A,#N/A,FALSE,"Eagle";#N/A,#N/A,FALSE,"Solar";#N/A,#N/A,FALSE,"Vicom";#N/A,#N/A,FALSE,"Central";#N/A,#N/A,FALSE,"Telem";#N/A,#N/A,FALSE,"Mars-ST";#N/A,#N/A,FALSE,"Access-UpGrad"}</definedName>
    <definedName name="sss" hidden="1">{"summary",#N/A,FALSE,"2000 vs 1999";"detail",#N/A,FALSE,"2000 vs 1999"}</definedName>
    <definedName name="_xlnm.Criteria" localSheetId="1">'Los 1 Akut-Dialyse '!$H$10:$Q$10</definedName>
    <definedName name="_xlnm.Criteria" localSheetId="3">'Los 2 Hämo-Dialyse'!$H$10:$Q$10</definedName>
    <definedName name="_xlnm.Criteria" localSheetId="5">'Los 3 Kurzzeit-Katheter'!$H$10:$Q$10</definedName>
    <definedName name="_xlnm.Criteria" localSheetId="6">'Los 4 Langzeit-Katheter'!$H$10:$Q$10</definedName>
    <definedName name="summaryty" hidden="1">{#N/A,#N/A,TRUE,"KEY DATA";#N/A,#N/A,TRUE,"KEY DATA Base Case";#N/A,#N/A,TRUE,"JULY";#N/A,#N/A,TRUE,"AUG";#N/A,#N/A,TRUE,"SEPT";#N/A,#N/A,TRUE,"3Q"}</definedName>
    <definedName name="Tage_UV" localSheetId="14">#REF!</definedName>
    <definedName name="Tage_UV" localSheetId="15">#REF!</definedName>
    <definedName name="Tage_UV" localSheetId="16">#REF!</definedName>
    <definedName name="Tage_UV" localSheetId="10">#REF!</definedName>
    <definedName name="Tage_UV" localSheetId="1">#REF!</definedName>
    <definedName name="Tage_UV" localSheetId="3">#REF!</definedName>
    <definedName name="Tage_UV" localSheetId="5">#REF!</definedName>
    <definedName name="Tage_UV" localSheetId="6">#REF!</definedName>
    <definedName name="Tage_UV" localSheetId="8">#REF!</definedName>
    <definedName name="Tage_UV">#REF!</definedName>
    <definedName name="temp" hidden="1">{#N/A,#N/A,TRUE,"KEY DATA";#N/A,#N/A,TRUE,"KEY DATA Base Case";#N/A,#N/A,TRUE,"JULY";#N/A,#N/A,TRUE,"AUG";#N/A,#N/A,TRUE,"SEPT";#N/A,#N/A,TRUE,"3Q"}</definedName>
    <definedName name="temp12" hidden="1">{#N/A,#N/A,TRUE,"KEY DATA";#N/A,#N/A,TRUE,"KEY DATA Base Case";#N/A,#N/A,TRUE,"JULY";#N/A,#N/A,TRUE,"AUG";#N/A,#N/A,TRUE,"SEPT";#N/A,#N/A,TRUE,"3Q"}</definedName>
    <definedName name="three" hidden="1">{#N/A,#N/A,TRUE,"Ship Summary";#N/A,#N/A,TRUE,"Key Assumptions Sheet";#N/A,#N/A,TRUE,"Summary Demand";#N/A,#N/A,TRUE,"Summary Production Cork";#N/A,#N/A,TRUE,"Quarterly Demand Cork";#N/A,#N/A,TRUE,"Quarterly Production Cork"}</definedName>
    <definedName name="Title_Transfered" localSheetId="14">#REF!</definedName>
    <definedName name="Title_Transfered" localSheetId="15">#REF!</definedName>
    <definedName name="Title_Transfered" localSheetId="16">#REF!</definedName>
    <definedName name="Title_Transfered" localSheetId="10">#REF!</definedName>
    <definedName name="Title_Transfered" localSheetId="1">#REF!</definedName>
    <definedName name="Title_Transfered" localSheetId="3">#REF!</definedName>
    <definedName name="Title_Transfered" localSheetId="5">#REF!</definedName>
    <definedName name="Title_Transfered" localSheetId="6">#REF!</definedName>
    <definedName name="Title_Transfered" localSheetId="8">#REF!</definedName>
    <definedName name="Title_Transfered">#REF!</definedName>
    <definedName name="tom" localSheetId="14">#REF!</definedName>
    <definedName name="tom" localSheetId="15">#REF!</definedName>
    <definedName name="tom" localSheetId="16">#REF!</definedName>
    <definedName name="tom" localSheetId="10">#REF!</definedName>
    <definedName name="tom" localSheetId="1">#REF!</definedName>
    <definedName name="tom" localSheetId="3">#REF!</definedName>
    <definedName name="tom" localSheetId="5">#REF!</definedName>
    <definedName name="tom" localSheetId="6">#REF!</definedName>
    <definedName name="tom" localSheetId="8">#REF!</definedName>
    <definedName name="tom">#REF!</definedName>
    <definedName name="top" localSheetId="14">#REF!</definedName>
    <definedName name="top" localSheetId="15">#REF!</definedName>
    <definedName name="top" localSheetId="16">#REF!</definedName>
    <definedName name="top" localSheetId="10">#REF!</definedName>
    <definedName name="top" localSheetId="1">#REF!</definedName>
    <definedName name="top" localSheetId="3">#REF!</definedName>
    <definedName name="top" localSheetId="5">#REF!</definedName>
    <definedName name="top" localSheetId="6">#REF!</definedName>
    <definedName name="top" localSheetId="8">#REF!</definedName>
    <definedName name="top">#REF!</definedName>
    <definedName name="tope" localSheetId="14">#REF!</definedName>
    <definedName name="tope" localSheetId="15">#REF!</definedName>
    <definedName name="tope" localSheetId="16">#REF!</definedName>
    <definedName name="tope" localSheetId="10">#REF!</definedName>
    <definedName name="tope" localSheetId="1">#REF!</definedName>
    <definedName name="tope" localSheetId="3">#REF!</definedName>
    <definedName name="tope" localSheetId="5">#REF!</definedName>
    <definedName name="tope" localSheetId="6">#REF!</definedName>
    <definedName name="tope" localSheetId="8">#REF!</definedName>
    <definedName name="tope">#REF!</definedName>
    <definedName name="tti" hidden="1">{"Omnipaque",#N/A,FALSE,"Omnipaque"}</definedName>
    <definedName name="u" hidden="1">{"Omnipaque",#N/A,FALSE,"Omnipaque"}</definedName>
    <definedName name="ui" hidden="1">{"Omnipaque",#N/A,FALSE,"Omnipaque"}</definedName>
    <definedName name="uiol" hidden="1">{"summary",#N/A,FALSE,"2000 vs 1999";"detail",#N/A,FALSE,"2000 vs 1999"}</definedName>
    <definedName name="uoi" hidden="1">{"Omniscan",#N/A,FALSE,"Omniscan"}</definedName>
    <definedName name="v" hidden="1">{"summary",#N/A,FALSE,"2000 vs 1999";"detail",#N/A,FALSE,"2000 vs 1999"}</definedName>
    <definedName name="vbn" hidden="1">{"Omnipaque",#N/A,FALSE,"Omnipaque"}</definedName>
    <definedName name="VgV" localSheetId="14">#REF!</definedName>
    <definedName name="VgV" localSheetId="15">#REF!</definedName>
    <definedName name="VgV" localSheetId="16">#REF!</definedName>
    <definedName name="VgV" localSheetId="10">#REF!</definedName>
    <definedName name="VgV" localSheetId="1">#REF!</definedName>
    <definedName name="VgV" localSheetId="3">#REF!</definedName>
    <definedName name="VgV" localSheetId="5">#REF!</definedName>
    <definedName name="VgV" localSheetId="6">#REF!</definedName>
    <definedName name="VgV" localSheetId="8">#REF!</definedName>
    <definedName name="VgV">#REF!</definedName>
    <definedName name="w" hidden="1">{"summary",#N/A,FALSE,"2000 vs 1999";"detail",#N/A,FALSE,"2000 vs 1999"}</definedName>
    <definedName name="whatisthis" localSheetId="14" hidden="1">#REF!</definedName>
    <definedName name="whatisthis" localSheetId="15" hidden="1">#REF!</definedName>
    <definedName name="whatisthis" localSheetId="16" hidden="1">#REF!</definedName>
    <definedName name="whatisthis" localSheetId="5" hidden="1">#REF!</definedName>
    <definedName name="whatisthis" localSheetId="6" hidden="1">#REF!</definedName>
    <definedName name="whatisthis" localSheetId="8" hidden="1">#REF!</definedName>
    <definedName name="whatisthis" hidden="1">#REF!</definedName>
    <definedName name="word22" hidden="1">{"summary",#N/A,FALSE,"2000 vs 1999";"detail",#N/A,FALSE,"2000 vs 1999"}</definedName>
    <definedName name="wrn.Åse." hidden="1">{#N/A,#N/A,TRUE,"Lindesnes_utprint"}</definedName>
    <definedName name="wrn.FW._.Summary." hidden="1">{#N/A,#N/A,FALSE,"Summary";#N/A,#N/A,FALSE,"Instructions";#N/A,#N/A,FALSE,"Aero97 (Malaysia)";#N/A,#N/A,FALSE,"Caledonian";#N/A,#N/A,FALSE,"Celma";#N/A,#N/A,FALSE,"Dallas";#N/A,#N/A,FALSE,"Ontario";#N/A,#N/A,FALSE,"Strother";#N/A,#N/A,FALSE,"Varig";#N/A,#N/A,FALSE,"Wales";#N/A,#N/A,FALSE,"Xiamen";#N/A,#N/A,FALSE,"Delivery and Quality";#N/A,#N/A,FALSE,"Issue Resolution Process"}</definedName>
    <definedName name="wrn.Imagopaque." hidden="1">{"Imagopaque",#N/A,FALSE,"imagopaque"}</definedName>
    <definedName name="wrn.Isopaque." hidden="1">{"Isopaque",#N/A,FALSE,"Isopaque"}</definedName>
    <definedName name="wrn.Omnipaque." hidden="1">{"Omnipaque",#N/A,FALSE,"Omnipaque"}</definedName>
    <definedName name="wrn.Omniscan." hidden="1">{"Omniscan",#N/A,FALSE,"Omniscan"}</definedName>
    <definedName name="wrn.only" hidden="1">{#N/A,#N/A,FALSE,"JANLN2"}</definedName>
    <definedName name="wrn.report." hidden="1">{"summary",#N/A,FALSE,"2000 vs 1999";"detail",#N/A,FALSE,"2000 vs 1999"}</definedName>
    <definedName name="wrn.report.1" hidden="1">{"summary",#N/A,FALSE,"2000 vs 1999";"detail",#N/A,FALSE,"2000 vs 1999"}</definedName>
    <definedName name="wrn.report.2" hidden="1">{"summary",#N/A,FALSE,"2000 vs 1999";"detail",#N/A,FALSE,"2000 vs 1999"}</definedName>
    <definedName name="wrn.report.3" hidden="1">{"summary",#N/A,FALSE,"2000 vs 1999";"detail",#N/A,FALSE,"2000 vs 1999"}</definedName>
    <definedName name="wrn.report.4" hidden="1">{"summary",#N/A,FALSE,"2000 vs 1999";"detail",#N/A,FALSE,"2000 vs 1999"}</definedName>
    <definedName name="wrn.report.5" hidden="1">{"summary",#N/A,FALSE,"2000 vs 1999";"detail",#N/A,FALSE,"2000 vs 1999"}</definedName>
    <definedName name="wrn.report.6" hidden="1">{"summary",#N/A,FALSE,"2000 vs 1999";"detail",#N/A,FALSE,"2000 vs 1999"}</definedName>
    <definedName name="wrn.report.new" hidden="1">{"summary",#N/A,FALSE,"2000 vs 1999";"detail",#N/A,FALSE,"2000 vs 1999"}</definedName>
    <definedName name="wrn.report.new.1" hidden="1">{"summary",#N/A,FALSE,"2000 vs 1999";"detail",#N/A,FALSE,"2000 vs 1999"}</definedName>
    <definedName name="wrn.report.new.5" hidden="1">{"summary",#N/A,FALSE,"2000 vs 1999";"detail",#N/A,FALSE,"2000 vs 1999"}</definedName>
    <definedName name="wrn.report.new1" hidden="1">{"summary",#N/A,FALSE,"2000 vs 1999";"detail",#N/A,FALSE,"2000 vs 1999"}</definedName>
    <definedName name="wrn.report.new2" hidden="1">{"summary",#N/A,FALSE,"2000 vs 1999";"detail",#N/A,FALSE,"2000 vs 1999"}</definedName>
    <definedName name="wrn.report1" hidden="1">{"summary",#N/A,FALSE,"2000 vs 1999";"detail",#N/A,FALSE,"2000 vs 1999"}</definedName>
    <definedName name="wrn.SHIPMENTS." hidden="1">{#N/A,#N/A,FALSE,"JANLN2"}</definedName>
    <definedName name="wrn.Summary." hidden="1">{#N/A,#N/A,TRUE,"KEY DATA";#N/A,#N/A,TRUE,"KEY DATA Base Case";#N/A,#N/A,TRUE,"JULY";#N/A,#N/A,TRUE,"AUG";#N/A,#N/A,TRUE,"SEPT";#N/A,#N/A,TRUE,"3Q"}</definedName>
    <definedName name="wrn.Summary._.Report._.PPMC." hidden="1">{#N/A,#N/A,TRUE,"Ship Summary";#N/A,#N/A,TRUE,"Key Assumptions Sheet";#N/A,#N/A,TRUE,"Summary Demand";#N/A,#N/A,TRUE,"Summary Production Cork";#N/A,#N/A,TRUE,"Quarterly Demand Cork";#N/A,#N/A,TRUE,"Quarterly Production Cork"}</definedName>
    <definedName name="wrn.Total." hidden="1">{"Total",#N/A,FALSE,"Total"}</definedName>
    <definedName name="wrn.Visipaque." hidden="1">{"Visipaque",#N/A,FALSE,"Visipaque"}</definedName>
    <definedName name="wrn1.summary" hidden="1">{#N/A,#N/A,TRUE,"KEY DATA";#N/A,#N/A,TRUE,"KEY DATA Base Case";#N/A,#N/A,TRUE,"JULY";#N/A,#N/A,TRUE,"AUG";#N/A,#N/A,TRUE,"SEPT";#N/A,#N/A,TRUE,"3Q"}</definedName>
    <definedName name="www" hidden="1">{"Total",#N/A,FALSE,"Total"}</definedName>
    <definedName name="x" hidden="1">{"summary",#N/A,FALSE,"2000 vs 1999";"detail",#N/A,FALSE,"2000 vs 1999"}</definedName>
    <definedName name="XTEST" hidden="1">{#N/A,#N/A,FALSE,"JANLN2"}</definedName>
    <definedName name="xx" hidden="1">{"summary",#N/A,FALSE,"2000 vs 1999";"detail",#N/A,FALSE,"2000 vs 1999"}</definedName>
    <definedName name="xxx" hidden="1">{"summary",#N/A,FALSE,"2000 vs 1999";"detail",#N/A,FALSE,"2000 vs 1999"}</definedName>
    <definedName name="xxxx" hidden="1">{"summary",#N/A,FALSE,"2000 vs 1999";"detail",#N/A,FALSE,"2000 vs 1999"}</definedName>
    <definedName name="xyz" localSheetId="14">#REF!</definedName>
    <definedName name="xyz" localSheetId="15">#REF!</definedName>
    <definedName name="xyz" localSheetId="16">#REF!</definedName>
    <definedName name="xyz" localSheetId="10">#REF!</definedName>
    <definedName name="xyz" localSheetId="1">#REF!</definedName>
    <definedName name="xyz" localSheetId="3">#REF!</definedName>
    <definedName name="xyz" localSheetId="5">#REF!</definedName>
    <definedName name="xyz" localSheetId="6">#REF!</definedName>
    <definedName name="xyz" localSheetId="8">#REF!</definedName>
    <definedName name="xyz">#REF!</definedName>
    <definedName name="y" hidden="1">{"summary",#N/A,FALSE,"2000 vs 1999";"detail",#N/A,FALSE,"2000 vs 1999"}</definedName>
    <definedName name="Y_N" localSheetId="14">#REF!</definedName>
    <definedName name="Y_N" localSheetId="15">#REF!</definedName>
    <definedName name="Y_N" localSheetId="16">#REF!</definedName>
    <definedName name="Y_N" localSheetId="10">#REF!</definedName>
    <definedName name="Y_N" localSheetId="1">#REF!</definedName>
    <definedName name="Y_N" localSheetId="3">#REF!</definedName>
    <definedName name="Y_N" localSheetId="5">#REF!</definedName>
    <definedName name="Y_N" localSheetId="6">#REF!</definedName>
    <definedName name="Y_N" localSheetId="8">#REF!</definedName>
    <definedName name="Y_N">#REF!</definedName>
    <definedName name="yui" hidden="1">{"Imagopaque",#N/A,FALSE,"imagopaque"}</definedName>
    <definedName name="yuii" hidden="1">{#N/A,#N/A,TRUE,"Lindesnes_utprint"}</definedName>
    <definedName name="yyy" localSheetId="14" hidden="1">#REF!</definedName>
    <definedName name="yyy" localSheetId="15" hidden="1">#REF!</definedName>
    <definedName name="yyy" localSheetId="16" hidden="1">#REF!</definedName>
    <definedName name="yyy" localSheetId="5" hidden="1">#REF!</definedName>
    <definedName name="yyy" localSheetId="6" hidden="1">#REF!</definedName>
    <definedName name="yyy" localSheetId="8" hidden="1">#REF!</definedName>
    <definedName name="yyy" hidden="1">#REF!</definedName>
    <definedName name="zxc" hidden="1">{"Isopaque",#N/A,FALSE,"Isopaque"}</definedName>
    <definedName name="zxmnxcnadlnln" hidden="1">{"Visipaque",#N/A,FALSE,"Visipaque"}</definedName>
    <definedName name="zz" hidden="1">{"summary",#N/A,FALSE,"2000 vs 1999";"detail",#N/A,FALSE,"2000 vs 1999"}</definedName>
    <definedName name="zzz" hidden="1">{"summary",#N/A,FALSE,"2000 vs 1999";"detail",#N/A,FALSE,"2000 vs 1999"}</definedName>
    <definedName name="몰라" hidden="1">[6]OP!$A$5:$A$14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8" i="44" l="1"/>
  <c r="L173" i="40" l="1"/>
  <c r="L171" i="40"/>
  <c r="E12" i="24" l="1"/>
  <c r="I66" i="44" l="1"/>
  <c r="I64" i="44"/>
  <c r="I45" i="44"/>
  <c r="I43" i="44"/>
  <c r="I24" i="44"/>
  <c r="I22" i="44"/>
  <c r="L88" i="40"/>
  <c r="Q88" i="40" s="1"/>
  <c r="O88" i="40"/>
  <c r="P34" i="48"/>
  <c r="O34" i="48"/>
  <c r="L34" i="48"/>
  <c r="Q34" i="48" s="1"/>
  <c r="P33" i="48"/>
  <c r="O33" i="48"/>
  <c r="L33" i="48"/>
  <c r="Q33" i="48" s="1"/>
  <c r="P34" i="40"/>
  <c r="O34" i="40"/>
  <c r="P33" i="40"/>
  <c r="O33" i="40"/>
  <c r="L169" i="40"/>
  <c r="P88" i="40" l="1"/>
  <c r="L33" i="40" l="1"/>
  <c r="Q33" i="40" s="1"/>
  <c r="L34" i="40"/>
  <c r="Q34" i="40" s="1"/>
  <c r="L90" i="40" l="1"/>
  <c r="Q90" i="40" s="1"/>
  <c r="O90" i="40"/>
  <c r="O55" i="40"/>
  <c r="L55" i="40"/>
  <c r="P55" i="40" s="1"/>
  <c r="O45" i="40"/>
  <c r="O44" i="40"/>
  <c r="L44" i="40"/>
  <c r="Q44" i="40" s="1"/>
  <c r="P90" i="40" l="1"/>
  <c r="Q55" i="40"/>
  <c r="P44" i="40"/>
  <c r="O58" i="40"/>
  <c r="L58" i="40"/>
  <c r="Q58" i="40" s="1"/>
  <c r="P58" i="40" l="1"/>
  <c r="Q9" i="26"/>
  <c r="Q10" i="26"/>
  <c r="C21" i="63" l="1"/>
  <c r="K14" i="63"/>
  <c r="K15" i="63" s="1"/>
  <c r="J20" i="63" s="1"/>
  <c r="K20" i="63" s="1"/>
  <c r="I14" i="63"/>
  <c r="I15" i="63" s="1"/>
  <c r="H20" i="63" s="1"/>
  <c r="I20" i="63" s="1"/>
  <c r="G14" i="63"/>
  <c r="G15" i="63" s="1"/>
  <c r="F20" i="63" s="1"/>
  <c r="G20" i="63" s="1"/>
  <c r="E14" i="63"/>
  <c r="E15" i="63" s="1"/>
  <c r="D20" i="63" s="1"/>
  <c r="E20" i="63" s="1"/>
  <c r="K12" i="63"/>
  <c r="J19" i="63" s="1"/>
  <c r="K19" i="63" s="1"/>
  <c r="K11" i="63"/>
  <c r="I11" i="63"/>
  <c r="I12" i="63" s="1"/>
  <c r="H19" i="63" s="1"/>
  <c r="I19" i="63" s="1"/>
  <c r="G11" i="63"/>
  <c r="G12" i="63" s="1"/>
  <c r="F19" i="63" s="1"/>
  <c r="G19" i="63" s="1"/>
  <c r="E11" i="63"/>
  <c r="E12" i="63" s="1"/>
  <c r="D19" i="63" s="1"/>
  <c r="E19" i="63" s="1"/>
  <c r="B2" i="63"/>
  <c r="G24" i="43" l="1"/>
  <c r="C21" i="61" l="1"/>
  <c r="K14" i="61"/>
  <c r="K15" i="61" s="1"/>
  <c r="J20" i="61" s="1"/>
  <c r="K20" i="61" s="1"/>
  <c r="I14" i="61"/>
  <c r="I15" i="61" s="1"/>
  <c r="H20" i="61" s="1"/>
  <c r="I20" i="61" s="1"/>
  <c r="G14" i="61"/>
  <c r="G15" i="61" s="1"/>
  <c r="F20" i="61" s="1"/>
  <c r="G20" i="61" s="1"/>
  <c r="E14" i="61"/>
  <c r="E15" i="61" s="1"/>
  <c r="D20" i="61" s="1"/>
  <c r="E20" i="61" s="1"/>
  <c r="K11" i="61"/>
  <c r="K12" i="61" s="1"/>
  <c r="J19" i="61" s="1"/>
  <c r="K19" i="61" s="1"/>
  <c r="I11" i="61"/>
  <c r="I12" i="61" s="1"/>
  <c r="H19" i="61" s="1"/>
  <c r="I19" i="61" s="1"/>
  <c r="G11" i="61"/>
  <c r="G12" i="61" s="1"/>
  <c r="F19" i="61" s="1"/>
  <c r="G19" i="61" s="1"/>
  <c r="E11" i="61"/>
  <c r="E12" i="61" s="1"/>
  <c r="D19" i="61" s="1"/>
  <c r="E19" i="61" s="1"/>
  <c r="B2" i="61"/>
  <c r="C25" i="58"/>
  <c r="K17" i="58"/>
  <c r="K18" i="58" s="1"/>
  <c r="J24" i="58" s="1"/>
  <c r="K24" i="58" s="1"/>
  <c r="I17" i="58"/>
  <c r="I18" i="58" s="1"/>
  <c r="H24" i="58" s="1"/>
  <c r="I24" i="58" s="1"/>
  <c r="G17" i="58"/>
  <c r="G18" i="58" s="1"/>
  <c r="F24" i="58" s="1"/>
  <c r="G24" i="58" s="1"/>
  <c r="E17" i="58"/>
  <c r="E18" i="58" s="1"/>
  <c r="D24" i="58" s="1"/>
  <c r="E24" i="58" s="1"/>
  <c r="G15" i="58"/>
  <c r="F23" i="58" s="1"/>
  <c r="G23" i="58" s="1"/>
  <c r="E15" i="58"/>
  <c r="D23" i="58" s="1"/>
  <c r="E23" i="58" s="1"/>
  <c r="K14" i="58"/>
  <c r="K15" i="58" s="1"/>
  <c r="J23" i="58" s="1"/>
  <c r="K23" i="58" s="1"/>
  <c r="I14" i="58"/>
  <c r="I15" i="58" s="1"/>
  <c r="H23" i="58" s="1"/>
  <c r="I23" i="58" s="1"/>
  <c r="G14" i="58"/>
  <c r="E14" i="58"/>
  <c r="K11" i="58"/>
  <c r="K12" i="58" s="1"/>
  <c r="J22" i="58" s="1"/>
  <c r="K22" i="58" s="1"/>
  <c r="I11" i="58"/>
  <c r="I12" i="58" s="1"/>
  <c r="H22" i="58" s="1"/>
  <c r="I22" i="58" s="1"/>
  <c r="G11" i="58"/>
  <c r="G12" i="58" s="1"/>
  <c r="F22" i="58" s="1"/>
  <c r="G22" i="58" s="1"/>
  <c r="E11" i="58"/>
  <c r="E12" i="58" s="1"/>
  <c r="D22" i="58" s="1"/>
  <c r="E22" i="58" s="1"/>
  <c r="B2" i="58"/>
  <c r="Q15" i="57"/>
  <c r="Q13" i="57"/>
  <c r="Q12" i="57"/>
  <c r="Q11" i="57"/>
  <c r="Q10" i="57"/>
  <c r="Q9" i="57"/>
  <c r="Q14" i="57" l="1"/>
  <c r="O17" i="53"/>
  <c r="O18" i="53"/>
  <c r="L97" i="48" l="1"/>
  <c r="P97" i="48" s="1"/>
  <c r="L96" i="48"/>
  <c r="Q96" i="48" s="1"/>
  <c r="L91" i="48"/>
  <c r="Q91" i="48" s="1"/>
  <c r="O91" i="48"/>
  <c r="Q90" i="48"/>
  <c r="P90" i="48"/>
  <c r="O90" i="48"/>
  <c r="Q89" i="48"/>
  <c r="P89" i="48"/>
  <c r="O89" i="48"/>
  <c r="O97" i="48"/>
  <c r="O96" i="48"/>
  <c r="Q95" i="48"/>
  <c r="P95" i="48"/>
  <c r="O95" i="48"/>
  <c r="Q94" i="48"/>
  <c r="P94" i="48"/>
  <c r="O94" i="48"/>
  <c r="Q93" i="48"/>
  <c r="P93" i="48"/>
  <c r="O93" i="48"/>
  <c r="O129" i="48"/>
  <c r="O128" i="48"/>
  <c r="O127" i="48"/>
  <c r="O126" i="48"/>
  <c r="O125" i="48"/>
  <c r="O124" i="48"/>
  <c r="O123" i="48"/>
  <c r="O122" i="48"/>
  <c r="O121" i="48"/>
  <c r="O120" i="48"/>
  <c r="O48" i="48"/>
  <c r="O47" i="48"/>
  <c r="O46" i="48"/>
  <c r="O45" i="48"/>
  <c r="O44" i="48"/>
  <c r="O43" i="48"/>
  <c r="O42" i="48"/>
  <c r="P96" i="48" l="1"/>
  <c r="Q97" i="48"/>
  <c r="P91" i="48"/>
  <c r="L168" i="40"/>
  <c r="Q168" i="40" s="1"/>
  <c r="O168" i="40"/>
  <c r="L59" i="40"/>
  <c r="L60" i="40"/>
  <c r="L61" i="40"/>
  <c r="L54" i="40"/>
  <c r="O125" i="40"/>
  <c r="O126" i="40"/>
  <c r="O127" i="40"/>
  <c r="P127" i="40"/>
  <c r="O128" i="40"/>
  <c r="P128" i="40"/>
  <c r="O129" i="40"/>
  <c r="P129" i="40"/>
  <c r="O130" i="40"/>
  <c r="P130" i="40"/>
  <c r="O131" i="40"/>
  <c r="P131" i="40"/>
  <c r="O132" i="40"/>
  <c r="O133" i="40"/>
  <c r="P133" i="40"/>
  <c r="O134" i="40"/>
  <c r="P134" i="40"/>
  <c r="O135" i="40"/>
  <c r="P135" i="40"/>
  <c r="O136" i="40"/>
  <c r="P136" i="40"/>
  <c r="O137" i="40"/>
  <c r="O138" i="40"/>
  <c r="P138" i="40"/>
  <c r="O110" i="40"/>
  <c r="P168" i="40" l="1"/>
  <c r="O49" i="40"/>
  <c r="O48" i="40"/>
  <c r="O47" i="40"/>
  <c r="O46" i="40"/>
  <c r="O43" i="40"/>
  <c r="O42" i="40"/>
  <c r="O31" i="40"/>
  <c r="L85" i="40" l="1"/>
  <c r="Q85" i="40" s="1"/>
  <c r="O85" i="40"/>
  <c r="P85" i="40" l="1"/>
  <c r="L59" i="53" l="1"/>
  <c r="P59" i="53" s="1"/>
  <c r="O59" i="53"/>
  <c r="L50" i="53"/>
  <c r="P50" i="53" s="1"/>
  <c r="O50" i="53"/>
  <c r="L37" i="53"/>
  <c r="Q37" i="53" s="1"/>
  <c r="O37" i="53"/>
  <c r="L28" i="53"/>
  <c r="Q28" i="53" s="1"/>
  <c r="O28" i="53"/>
  <c r="L38" i="53"/>
  <c r="Q38" i="53" s="1"/>
  <c r="O38" i="53"/>
  <c r="O20" i="55"/>
  <c r="O21" i="55"/>
  <c r="L38" i="55"/>
  <c r="P38" i="55" s="1"/>
  <c r="O38" i="55"/>
  <c r="P28" i="53" l="1"/>
  <c r="P37" i="53"/>
  <c r="Q50" i="53"/>
  <c r="Q59" i="53"/>
  <c r="P38" i="53"/>
  <c r="Q38" i="55"/>
  <c r="L16" i="40" l="1"/>
  <c r="Q16" i="40" s="1"/>
  <c r="O16" i="40"/>
  <c r="P16" i="40"/>
  <c r="L23" i="55" l="1"/>
  <c r="O47" i="55"/>
  <c r="L47" i="55"/>
  <c r="Q47" i="55" s="1"/>
  <c r="O46" i="55"/>
  <c r="L46" i="55"/>
  <c r="Q46" i="55" s="1"/>
  <c r="O45" i="55"/>
  <c r="L45" i="55"/>
  <c r="Q45" i="55" s="1"/>
  <c r="O27" i="53"/>
  <c r="L27" i="53"/>
  <c r="Q27" i="53" s="1"/>
  <c r="O26" i="53"/>
  <c r="L26" i="53"/>
  <c r="Q26" i="53" s="1"/>
  <c r="P47" i="55" l="1"/>
  <c r="P45" i="55"/>
  <c r="P46" i="55"/>
  <c r="P26" i="53"/>
  <c r="P27" i="53"/>
  <c r="O17" i="55"/>
  <c r="O18" i="55"/>
  <c r="L17" i="55"/>
  <c r="P17" i="55" s="1"/>
  <c r="L18" i="55"/>
  <c r="Q18" i="55" s="1"/>
  <c r="L17" i="53"/>
  <c r="L18" i="53"/>
  <c r="P18" i="53" l="1"/>
  <c r="Q18" i="53"/>
  <c r="Q17" i="53"/>
  <c r="P17" i="53"/>
  <c r="P18" i="55"/>
  <c r="Q17" i="55"/>
  <c r="O24" i="55"/>
  <c r="O25" i="55"/>
  <c r="O26" i="55"/>
  <c r="O27" i="55"/>
  <c r="O28" i="55"/>
  <c r="O29" i="55"/>
  <c r="O30" i="55"/>
  <c r="L24" i="55"/>
  <c r="Q24" i="55" s="1"/>
  <c r="L25" i="55"/>
  <c r="P25" i="55" s="1"/>
  <c r="L26" i="55"/>
  <c r="P26" i="55" s="1"/>
  <c r="L27" i="55"/>
  <c r="P27" i="55" s="1"/>
  <c r="L28" i="55"/>
  <c r="Q28" i="55" s="1"/>
  <c r="L29" i="55"/>
  <c r="P29" i="55" s="1"/>
  <c r="L30" i="55"/>
  <c r="Q30" i="55" s="1"/>
  <c r="O40" i="55"/>
  <c r="L40" i="55"/>
  <c r="Q40" i="55" s="1"/>
  <c r="O37" i="55"/>
  <c r="L37" i="55"/>
  <c r="Q37" i="55" s="1"/>
  <c r="O36" i="55"/>
  <c r="L36" i="55"/>
  <c r="Q36" i="55" s="1"/>
  <c r="O35" i="55"/>
  <c r="L35" i="55"/>
  <c r="Q35" i="55" s="1"/>
  <c r="O34" i="55"/>
  <c r="L34" i="55"/>
  <c r="P34" i="55" s="1"/>
  <c r="O33" i="55"/>
  <c r="L33" i="55"/>
  <c r="Q33" i="55" s="1"/>
  <c r="O32" i="55"/>
  <c r="L32" i="55"/>
  <c r="Q32" i="55" s="1"/>
  <c r="O22" i="55"/>
  <c r="L22" i="55"/>
  <c r="P22" i="55" s="1"/>
  <c r="L21" i="55"/>
  <c r="Q21" i="55" s="1"/>
  <c r="L20" i="55"/>
  <c r="Q20" i="55" s="1"/>
  <c r="O44" i="55"/>
  <c r="L44" i="55"/>
  <c r="P44" i="55" s="1"/>
  <c r="O43" i="55"/>
  <c r="L43" i="55"/>
  <c r="Q43" i="55" s="1"/>
  <c r="O42" i="55"/>
  <c r="L42" i="55"/>
  <c r="P42" i="55" s="1"/>
  <c r="O41" i="55"/>
  <c r="L41" i="55"/>
  <c r="P41" i="55" s="1"/>
  <c r="P16" i="55"/>
  <c r="O16" i="55"/>
  <c r="L16" i="55"/>
  <c r="Q16" i="55" s="1"/>
  <c r="P15" i="55"/>
  <c r="O15" i="55"/>
  <c r="L15" i="55"/>
  <c r="Q15" i="55" s="1"/>
  <c r="O14" i="55"/>
  <c r="L14" i="55"/>
  <c r="Q14" i="55" s="1"/>
  <c r="P13" i="55"/>
  <c r="O13" i="55"/>
  <c r="L13" i="55"/>
  <c r="Q13" i="55" s="1"/>
  <c r="C10" i="55"/>
  <c r="B10" i="55"/>
  <c r="B2" i="55"/>
  <c r="O36" i="53"/>
  <c r="O35" i="53"/>
  <c r="O34" i="53"/>
  <c r="O33" i="53"/>
  <c r="O32" i="53"/>
  <c r="O31" i="53"/>
  <c r="O30" i="53"/>
  <c r="O58" i="53"/>
  <c r="L58" i="53"/>
  <c r="Q58" i="53" s="1"/>
  <c r="O57" i="53"/>
  <c r="L57" i="53"/>
  <c r="Q57" i="53" s="1"/>
  <c r="O56" i="53"/>
  <c r="L56" i="53"/>
  <c r="P56" i="53" s="1"/>
  <c r="O55" i="53"/>
  <c r="L55" i="53"/>
  <c r="Q55" i="53" s="1"/>
  <c r="O54" i="53"/>
  <c r="L54" i="53"/>
  <c r="Q54" i="53" s="1"/>
  <c r="O53" i="53"/>
  <c r="L53" i="53"/>
  <c r="Q53" i="53" s="1"/>
  <c r="O52" i="53"/>
  <c r="L52" i="53"/>
  <c r="Q52" i="53" s="1"/>
  <c r="O49" i="53"/>
  <c r="L49" i="53"/>
  <c r="Q49" i="53" s="1"/>
  <c r="O48" i="53"/>
  <c r="L48" i="53"/>
  <c r="P48" i="53" s="1"/>
  <c r="O47" i="53"/>
  <c r="L47" i="53"/>
  <c r="P47" i="53" s="1"/>
  <c r="O46" i="53"/>
  <c r="L46" i="53"/>
  <c r="P46" i="53" s="1"/>
  <c r="O45" i="53"/>
  <c r="L45" i="53"/>
  <c r="Q45" i="53" s="1"/>
  <c r="O44" i="53"/>
  <c r="L44" i="53"/>
  <c r="Q44" i="53" s="1"/>
  <c r="O43" i="53"/>
  <c r="L43" i="53"/>
  <c r="Q43" i="53" s="1"/>
  <c r="O41" i="53"/>
  <c r="L41" i="53"/>
  <c r="Q41" i="53" s="1"/>
  <c r="O40" i="53"/>
  <c r="O39" i="53" s="1"/>
  <c r="D13" i="53" s="1"/>
  <c r="L40" i="53"/>
  <c r="Q40" i="53" s="1"/>
  <c r="L36" i="53"/>
  <c r="Q36" i="53" s="1"/>
  <c r="L35" i="53"/>
  <c r="P35" i="53" s="1"/>
  <c r="L34" i="53"/>
  <c r="Q34" i="53" s="1"/>
  <c r="L33" i="53"/>
  <c r="P33" i="53" s="1"/>
  <c r="L32" i="53"/>
  <c r="P32" i="53" s="1"/>
  <c r="L31" i="53"/>
  <c r="Q31" i="53" s="1"/>
  <c r="L30" i="53"/>
  <c r="Q30" i="53" s="1"/>
  <c r="O25" i="53"/>
  <c r="L25" i="53"/>
  <c r="Q25" i="53" s="1"/>
  <c r="O24" i="53"/>
  <c r="L24" i="53"/>
  <c r="Q24" i="53" s="1"/>
  <c r="O23" i="53"/>
  <c r="L23" i="53"/>
  <c r="Q23" i="53" s="1"/>
  <c r="O22" i="53"/>
  <c r="L22" i="53"/>
  <c r="Q22" i="53" s="1"/>
  <c r="O21" i="53"/>
  <c r="L21" i="53"/>
  <c r="Q21" i="53" s="1"/>
  <c r="O16" i="53"/>
  <c r="L16" i="53"/>
  <c r="Q16" i="53" s="1"/>
  <c r="O15" i="53"/>
  <c r="L15" i="53"/>
  <c r="Q15" i="53" s="1"/>
  <c r="O14" i="53"/>
  <c r="L14" i="53"/>
  <c r="Q14" i="53" s="1"/>
  <c r="P13" i="53"/>
  <c r="O13" i="53"/>
  <c r="L13" i="53"/>
  <c r="Q13" i="53" s="1"/>
  <c r="C10" i="53"/>
  <c r="B10" i="53"/>
  <c r="B2" i="53"/>
  <c r="P14" i="55" l="1"/>
  <c r="P12" i="55" s="1"/>
  <c r="P14" i="53"/>
  <c r="Q39" i="53"/>
  <c r="O42" i="53"/>
  <c r="D14" i="53" s="1"/>
  <c r="O51" i="53"/>
  <c r="D15" i="53" s="1"/>
  <c r="O31" i="55"/>
  <c r="D12" i="55" s="1"/>
  <c r="O39" i="55"/>
  <c r="D13" i="55" s="1"/>
  <c r="Q12" i="55"/>
  <c r="O12" i="55"/>
  <c r="O19" i="55"/>
  <c r="D11" i="55" s="1"/>
  <c r="O29" i="53"/>
  <c r="D12" i="53" s="1"/>
  <c r="O12" i="53"/>
  <c r="D10" i="53" s="1"/>
  <c r="Q20" i="53"/>
  <c r="F11" i="53" s="1"/>
  <c r="O20" i="53"/>
  <c r="D11" i="53" s="1"/>
  <c r="Q32" i="53"/>
  <c r="P34" i="53"/>
  <c r="P30" i="53"/>
  <c r="P31" i="53"/>
  <c r="P58" i="53"/>
  <c r="P36" i="53"/>
  <c r="Q35" i="53"/>
  <c r="Q33" i="53"/>
  <c r="P28" i="55"/>
  <c r="Q27" i="55"/>
  <c r="Q26" i="55"/>
  <c r="P30" i="55"/>
  <c r="Q25" i="55"/>
  <c r="P24" i="55"/>
  <c r="Q29" i="55"/>
  <c r="P40" i="55"/>
  <c r="P35" i="55"/>
  <c r="P21" i="55"/>
  <c r="P36" i="55"/>
  <c r="P33" i="55"/>
  <c r="P37" i="55"/>
  <c r="Q44" i="55"/>
  <c r="Q42" i="55"/>
  <c r="Q22" i="55"/>
  <c r="P20" i="55"/>
  <c r="Q34" i="55"/>
  <c r="Q31" i="55" s="1"/>
  <c r="P32" i="55"/>
  <c r="Q41" i="55"/>
  <c r="P43" i="55"/>
  <c r="P53" i="53"/>
  <c r="P55" i="53"/>
  <c r="P57" i="53"/>
  <c r="P52" i="53"/>
  <c r="P40" i="53"/>
  <c r="P41" i="53"/>
  <c r="P21" i="53"/>
  <c r="P23" i="53"/>
  <c r="P22" i="53"/>
  <c r="P24" i="53"/>
  <c r="P25" i="53"/>
  <c r="Q46" i="53"/>
  <c r="Q56" i="53"/>
  <c r="Q51" i="53" s="1"/>
  <c r="F15" i="53" s="1"/>
  <c r="Q12" i="53"/>
  <c r="P15" i="53"/>
  <c r="P16" i="53"/>
  <c r="Q48" i="53"/>
  <c r="P54" i="53"/>
  <c r="P45" i="53"/>
  <c r="Q47" i="53"/>
  <c r="P44" i="53"/>
  <c r="P43" i="53"/>
  <c r="P49" i="53"/>
  <c r="D16" i="53" l="1"/>
  <c r="P39" i="53"/>
  <c r="E13" i="53" s="1"/>
  <c r="Q39" i="55"/>
  <c r="P19" i="55"/>
  <c r="E11" i="55" s="1"/>
  <c r="Q19" i="55"/>
  <c r="F11" i="55" s="1"/>
  <c r="P31" i="55"/>
  <c r="E12" i="55" s="1"/>
  <c r="O11" i="55"/>
  <c r="D10" i="55"/>
  <c r="D14" i="55" s="1"/>
  <c r="P39" i="55"/>
  <c r="P12" i="53"/>
  <c r="E10" i="53" s="1"/>
  <c r="Q42" i="53"/>
  <c r="F14" i="53" s="1"/>
  <c r="O11" i="53"/>
  <c r="Q29" i="53"/>
  <c r="F12" i="53" s="1"/>
  <c r="P29" i="53"/>
  <c r="E12" i="53" s="1"/>
  <c r="P42" i="53"/>
  <c r="E14" i="53" s="1"/>
  <c r="P20" i="53"/>
  <c r="E11" i="53" s="1"/>
  <c r="P51" i="53"/>
  <c r="E15" i="53" s="1"/>
  <c r="F10" i="55"/>
  <c r="E10" i="55"/>
  <c r="F10" i="53"/>
  <c r="Q11" i="55" l="1"/>
  <c r="F14" i="55"/>
  <c r="P11" i="55"/>
  <c r="E13" i="55"/>
  <c r="E14" i="55"/>
  <c r="F16" i="53"/>
  <c r="E16" i="53"/>
  <c r="Q11" i="53"/>
  <c r="P11" i="53"/>
  <c r="I65" i="44"/>
  <c r="I63" i="44"/>
  <c r="I62" i="44"/>
  <c r="I61" i="44"/>
  <c r="I60" i="44"/>
  <c r="I59" i="44"/>
  <c r="I58" i="44"/>
  <c r="I57" i="44"/>
  <c r="I56" i="44"/>
  <c r="I55" i="44"/>
  <c r="I54" i="44"/>
  <c r="I53" i="44"/>
  <c r="I52" i="44"/>
  <c r="I51" i="44"/>
  <c r="I50" i="44"/>
  <c r="I44" i="44"/>
  <c r="I42" i="44"/>
  <c r="I41" i="44"/>
  <c r="I40" i="44"/>
  <c r="I39" i="44"/>
  <c r="I38" i="44"/>
  <c r="I37" i="44"/>
  <c r="I36" i="44"/>
  <c r="I35" i="44"/>
  <c r="I34" i="44"/>
  <c r="I33" i="44"/>
  <c r="I32" i="44"/>
  <c r="I31" i="44"/>
  <c r="I30" i="44"/>
  <c r="I29" i="44"/>
  <c r="I67" i="44" l="1"/>
  <c r="I46" i="44"/>
  <c r="I9" i="44"/>
  <c r="I10" i="44"/>
  <c r="I11" i="44"/>
  <c r="I12" i="44"/>
  <c r="I13" i="44"/>
  <c r="I14" i="44"/>
  <c r="I15" i="44"/>
  <c r="I16" i="44"/>
  <c r="I17" i="44"/>
  <c r="I18" i="44"/>
  <c r="I19" i="44"/>
  <c r="I20" i="44"/>
  <c r="I21" i="44"/>
  <c r="I23" i="44"/>
  <c r="I8" i="44"/>
  <c r="I25" i="44" l="1"/>
  <c r="A2" i="49"/>
  <c r="G29" i="43" l="1"/>
  <c r="G28" i="43"/>
  <c r="G27" i="43"/>
  <c r="G26" i="43"/>
  <c r="G25" i="43"/>
  <c r="E23" i="43"/>
  <c r="G23" i="43" s="1"/>
  <c r="E22" i="43"/>
  <c r="G22" i="43" s="1"/>
  <c r="E21" i="43"/>
  <c r="G21" i="43" s="1"/>
  <c r="E20" i="43"/>
  <c r="G20" i="43" s="1"/>
  <c r="G19" i="43"/>
  <c r="G30" i="43" l="1"/>
  <c r="L110" i="40" l="1"/>
  <c r="P110" i="40" s="1"/>
  <c r="L65" i="40"/>
  <c r="P65" i="40" s="1"/>
  <c r="O65" i="40"/>
  <c r="Q65" i="40" l="1"/>
  <c r="L31" i="40"/>
  <c r="P31" i="40" l="1"/>
  <c r="Q31" i="40"/>
  <c r="B2" i="48"/>
  <c r="B10" i="48"/>
  <c r="L13" i="48"/>
  <c r="O13" i="48"/>
  <c r="P13" i="48"/>
  <c r="Q13" i="48"/>
  <c r="L14" i="48"/>
  <c r="Q14" i="48" s="1"/>
  <c r="O14" i="48"/>
  <c r="P14" i="48"/>
  <c r="L15" i="48"/>
  <c r="Q15" i="48" s="1"/>
  <c r="O15" i="48"/>
  <c r="P15" i="48"/>
  <c r="L16" i="48"/>
  <c r="Q16" i="48" s="1"/>
  <c r="O16" i="48"/>
  <c r="P16" i="48"/>
  <c r="L17" i="48"/>
  <c r="O17" i="48"/>
  <c r="P17" i="48"/>
  <c r="Q17" i="48"/>
  <c r="L18" i="48"/>
  <c r="Q18" i="48" s="1"/>
  <c r="O18" i="48"/>
  <c r="P18" i="48"/>
  <c r="L19" i="48"/>
  <c r="Q19" i="48" s="1"/>
  <c r="O19" i="48"/>
  <c r="P19" i="48"/>
  <c r="L20" i="48"/>
  <c r="P20" i="48" s="1"/>
  <c r="O20" i="48"/>
  <c r="L21" i="48"/>
  <c r="P21" i="48" s="1"/>
  <c r="O21" i="48"/>
  <c r="L22" i="48"/>
  <c r="Q22" i="48" s="1"/>
  <c r="O22" i="48"/>
  <c r="P22" i="48"/>
  <c r="L23" i="48"/>
  <c r="P23" i="48" s="1"/>
  <c r="O23" i="48"/>
  <c r="L24" i="48"/>
  <c r="P24" i="48" s="1"/>
  <c r="O24" i="48"/>
  <c r="L25" i="48"/>
  <c r="P25" i="48" s="1"/>
  <c r="O25" i="48"/>
  <c r="L26" i="48"/>
  <c r="Q26" i="48" s="1"/>
  <c r="O26" i="48"/>
  <c r="L27" i="48"/>
  <c r="Q27" i="48" s="1"/>
  <c r="O27" i="48"/>
  <c r="P27" i="48"/>
  <c r="L28" i="48"/>
  <c r="Q28" i="48" s="1"/>
  <c r="O28" i="48"/>
  <c r="P28" i="48"/>
  <c r="L29" i="48"/>
  <c r="Q29" i="48" s="1"/>
  <c r="O29" i="48"/>
  <c r="P29" i="48"/>
  <c r="L30" i="48"/>
  <c r="Q30" i="48" s="1"/>
  <c r="O30" i="48"/>
  <c r="L31" i="48"/>
  <c r="P31" i="48" s="1"/>
  <c r="O31" i="48"/>
  <c r="L32" i="48"/>
  <c r="Q32" i="48" s="1"/>
  <c r="O32" i="48"/>
  <c r="P32" i="48"/>
  <c r="L36" i="48"/>
  <c r="Q36" i="48" s="1"/>
  <c r="O36" i="48"/>
  <c r="P36" i="48"/>
  <c r="L37" i="48"/>
  <c r="Q37" i="48" s="1"/>
  <c r="O37" i="48"/>
  <c r="P37" i="48"/>
  <c r="L38" i="48"/>
  <c r="Q38" i="48" s="1"/>
  <c r="O38" i="48"/>
  <c r="P38" i="48"/>
  <c r="L39" i="48"/>
  <c r="Q39" i="48" s="1"/>
  <c r="O39" i="48"/>
  <c r="P39" i="48"/>
  <c r="L40" i="48"/>
  <c r="Q40" i="48" s="1"/>
  <c r="O40" i="48"/>
  <c r="P40" i="48"/>
  <c r="L42" i="48"/>
  <c r="L43" i="48"/>
  <c r="L44" i="48"/>
  <c r="L45" i="48"/>
  <c r="L46" i="48"/>
  <c r="L47" i="48"/>
  <c r="L48" i="48"/>
  <c r="L50" i="48"/>
  <c r="Q50" i="48" s="1"/>
  <c r="O50" i="48"/>
  <c r="P50" i="48"/>
  <c r="L51" i="48"/>
  <c r="Q51" i="48" s="1"/>
  <c r="O51" i="48"/>
  <c r="P51" i="48"/>
  <c r="L52" i="48"/>
  <c r="Q52" i="48" s="1"/>
  <c r="O52" i="48"/>
  <c r="P52" i="48"/>
  <c r="L53" i="48"/>
  <c r="P53" i="48" s="1"/>
  <c r="O53" i="48"/>
  <c r="L54" i="48"/>
  <c r="Q54" i="48" s="1"/>
  <c r="O54" i="48"/>
  <c r="P54" i="48"/>
  <c r="L55" i="48"/>
  <c r="Q55" i="48" s="1"/>
  <c r="O55" i="48"/>
  <c r="L56" i="48"/>
  <c r="Q56" i="48" s="1"/>
  <c r="O56" i="48"/>
  <c r="L57" i="48"/>
  <c r="Q57" i="48" s="1"/>
  <c r="O57" i="48"/>
  <c r="L58" i="48"/>
  <c r="Q58" i="48" s="1"/>
  <c r="O58" i="48"/>
  <c r="L60" i="48"/>
  <c r="P60" i="48" s="1"/>
  <c r="O60" i="48"/>
  <c r="L61" i="48"/>
  <c r="P61" i="48" s="1"/>
  <c r="O61" i="48"/>
  <c r="L62" i="48"/>
  <c r="P62" i="48" s="1"/>
  <c r="O62" i="48"/>
  <c r="L63" i="48"/>
  <c r="Q63" i="48" s="1"/>
  <c r="O63" i="48"/>
  <c r="L64" i="48"/>
  <c r="Q64" i="48" s="1"/>
  <c r="O64" i="48"/>
  <c r="L65" i="48"/>
  <c r="Q65" i="48" s="1"/>
  <c r="O65" i="48"/>
  <c r="L66" i="48"/>
  <c r="Q66" i="48" s="1"/>
  <c r="O66" i="48"/>
  <c r="L67" i="48"/>
  <c r="P67" i="48" s="1"/>
  <c r="O67" i="48"/>
  <c r="L69" i="48"/>
  <c r="Q69" i="48" s="1"/>
  <c r="O69" i="48"/>
  <c r="P69" i="48"/>
  <c r="L70" i="48"/>
  <c r="Q70" i="48" s="1"/>
  <c r="O70" i="48"/>
  <c r="P70" i="48"/>
  <c r="L71" i="48"/>
  <c r="Q71" i="48" s="1"/>
  <c r="O71" i="48"/>
  <c r="L72" i="48"/>
  <c r="Q72" i="48" s="1"/>
  <c r="O72" i="48"/>
  <c r="P72" i="48"/>
  <c r="L73" i="48"/>
  <c r="P73" i="48" s="1"/>
  <c r="O73" i="48"/>
  <c r="L74" i="48"/>
  <c r="Q74" i="48" s="1"/>
  <c r="O74" i="48"/>
  <c r="P74" i="48"/>
  <c r="L75" i="48"/>
  <c r="Q75" i="48" s="1"/>
  <c r="O75" i="48"/>
  <c r="P75" i="48"/>
  <c r="L77" i="48"/>
  <c r="P77" i="48" s="1"/>
  <c r="O77" i="48"/>
  <c r="L78" i="48"/>
  <c r="P78" i="48" s="1"/>
  <c r="O78" i="48"/>
  <c r="L79" i="48"/>
  <c r="Q79" i="48" s="1"/>
  <c r="O79" i="48"/>
  <c r="L80" i="48"/>
  <c r="Q80" i="48" s="1"/>
  <c r="O80" i="48"/>
  <c r="L81" i="48"/>
  <c r="Q81" i="48" s="1"/>
  <c r="O81" i="48"/>
  <c r="L82" i="48"/>
  <c r="Q82" i="48" s="1"/>
  <c r="O82" i="48"/>
  <c r="L83" i="48"/>
  <c r="Q83" i="48" s="1"/>
  <c r="O83" i="48"/>
  <c r="L84" i="48"/>
  <c r="P84" i="48" s="1"/>
  <c r="O84" i="48"/>
  <c r="L85" i="48"/>
  <c r="Q85" i="48" s="1"/>
  <c r="O85" i="48"/>
  <c r="L86" i="48"/>
  <c r="Q86" i="48" s="1"/>
  <c r="O86" i="48"/>
  <c r="L87" i="48"/>
  <c r="Q87" i="48" s="1"/>
  <c r="O87" i="48"/>
  <c r="L99" i="48"/>
  <c r="Q99" i="48" s="1"/>
  <c r="O99" i="48"/>
  <c r="P99" i="48"/>
  <c r="L100" i="48"/>
  <c r="Q100" i="48" s="1"/>
  <c r="O100" i="48"/>
  <c r="L101" i="48"/>
  <c r="P101" i="48" s="1"/>
  <c r="O101" i="48"/>
  <c r="L103" i="48"/>
  <c r="P103" i="48" s="1"/>
  <c r="O103" i="48"/>
  <c r="L104" i="48"/>
  <c r="P104" i="48" s="1"/>
  <c r="O104" i="48"/>
  <c r="L105" i="48"/>
  <c r="Q105" i="48" s="1"/>
  <c r="O105" i="48"/>
  <c r="L106" i="48"/>
  <c r="Q106" i="48" s="1"/>
  <c r="O106" i="48"/>
  <c r="L107" i="48"/>
  <c r="Q107" i="48" s="1"/>
  <c r="O107" i="48"/>
  <c r="L108" i="48"/>
  <c r="Q108" i="48" s="1"/>
  <c r="O108" i="48"/>
  <c r="L109" i="48"/>
  <c r="P109" i="48" s="1"/>
  <c r="O109" i="48"/>
  <c r="L110" i="48"/>
  <c r="P110" i="48" s="1"/>
  <c r="O110" i="48"/>
  <c r="L111" i="48"/>
  <c r="Q111" i="48" s="1"/>
  <c r="O111" i="48"/>
  <c r="L112" i="48"/>
  <c r="Q112" i="48" s="1"/>
  <c r="O112" i="48"/>
  <c r="L113" i="48"/>
  <c r="Q113" i="48" s="1"/>
  <c r="O113" i="48"/>
  <c r="P113" i="48"/>
  <c r="L114" i="48"/>
  <c r="P114" i="48" s="1"/>
  <c r="O114" i="48"/>
  <c r="L115" i="48"/>
  <c r="Q115" i="48" s="1"/>
  <c r="O115" i="48"/>
  <c r="P115" i="48"/>
  <c r="L116" i="48"/>
  <c r="Q116" i="48" s="1"/>
  <c r="O116" i="48"/>
  <c r="P116" i="48"/>
  <c r="L117" i="48"/>
  <c r="Q117" i="48" s="1"/>
  <c r="O117" i="48"/>
  <c r="L119" i="48"/>
  <c r="Q119" i="48" s="1"/>
  <c r="O119" i="48"/>
  <c r="L120" i="48"/>
  <c r="L121" i="48"/>
  <c r="L122" i="48"/>
  <c r="L123" i="48"/>
  <c r="L124" i="48"/>
  <c r="L125" i="48"/>
  <c r="L126" i="48"/>
  <c r="L127" i="48"/>
  <c r="L128" i="48"/>
  <c r="L129" i="48"/>
  <c r="L131" i="48"/>
  <c r="Q131" i="48" s="1"/>
  <c r="O131" i="48"/>
  <c r="L132" i="48"/>
  <c r="P132" i="48" s="1"/>
  <c r="O132" i="48"/>
  <c r="L133" i="48"/>
  <c r="Q133" i="48" s="1"/>
  <c r="O133" i="48"/>
  <c r="L135" i="48"/>
  <c r="Q135" i="48" s="1"/>
  <c r="O135" i="48"/>
  <c r="L136" i="48"/>
  <c r="P136" i="48" s="1"/>
  <c r="O136" i="48"/>
  <c r="L137" i="48"/>
  <c r="P137" i="48" s="1"/>
  <c r="O137" i="48"/>
  <c r="L138" i="48"/>
  <c r="Q138" i="48" s="1"/>
  <c r="O138" i="48"/>
  <c r="L139" i="48"/>
  <c r="Q139" i="48" s="1"/>
  <c r="O139" i="48"/>
  <c r="L141" i="48"/>
  <c r="Q141" i="48" s="1"/>
  <c r="O141" i="48"/>
  <c r="L142" i="48"/>
  <c r="P142" i="48" s="1"/>
  <c r="O142" i="48"/>
  <c r="L144" i="48"/>
  <c r="Q144" i="48" s="1"/>
  <c r="O144" i="48"/>
  <c r="L145" i="48"/>
  <c r="P145" i="48" s="1"/>
  <c r="O145" i="48"/>
  <c r="L146" i="48"/>
  <c r="P146" i="48" s="1"/>
  <c r="O146" i="48"/>
  <c r="L147" i="48"/>
  <c r="P147" i="48" s="1"/>
  <c r="O147" i="48"/>
  <c r="L148" i="48"/>
  <c r="P148" i="48" s="1"/>
  <c r="O148" i="48"/>
  <c r="P56" i="48" l="1"/>
  <c r="P111" i="48"/>
  <c r="O76" i="48"/>
  <c r="D11" i="48" s="1"/>
  <c r="P119" i="48"/>
  <c r="Q21" i="48"/>
  <c r="O12" i="48"/>
  <c r="Q137" i="48"/>
  <c r="Q145" i="48"/>
  <c r="P57" i="48"/>
  <c r="Q114" i="48"/>
  <c r="Q101" i="48"/>
  <c r="P64" i="48"/>
  <c r="P30" i="48"/>
  <c r="Q47" i="48"/>
  <c r="P47" i="48"/>
  <c r="Q46" i="48"/>
  <c r="P46" i="48"/>
  <c r="P128" i="48"/>
  <c r="Q128" i="48"/>
  <c r="P43" i="48"/>
  <c r="Q43" i="48"/>
  <c r="Q126" i="48"/>
  <c r="P126" i="48"/>
  <c r="Q42" i="48"/>
  <c r="P42" i="48"/>
  <c r="Q125" i="48"/>
  <c r="P125" i="48"/>
  <c r="Q124" i="48"/>
  <c r="P124" i="48"/>
  <c r="Q123" i="48"/>
  <c r="P123" i="48"/>
  <c r="Q48" i="48"/>
  <c r="P48" i="48"/>
  <c r="Q129" i="48"/>
  <c r="P129" i="48"/>
  <c r="Q45" i="48"/>
  <c r="P45" i="48"/>
  <c r="Q44" i="48"/>
  <c r="P44" i="48"/>
  <c r="Q127" i="48"/>
  <c r="P127" i="48"/>
  <c r="Q122" i="48"/>
  <c r="P122" i="48"/>
  <c r="Q121" i="48"/>
  <c r="P121" i="48"/>
  <c r="P80" i="48"/>
  <c r="P120" i="48"/>
  <c r="Q120" i="48"/>
  <c r="Q73" i="48"/>
  <c r="Q67" i="48"/>
  <c r="P83" i="48"/>
  <c r="P65" i="48"/>
  <c r="P107" i="48"/>
  <c r="P135" i="48"/>
  <c r="P100" i="48"/>
  <c r="Q60" i="48"/>
  <c r="Q147" i="48"/>
  <c r="P141" i="48"/>
  <c r="P106" i="48"/>
  <c r="P144" i="48"/>
  <c r="Q24" i="48"/>
  <c r="Q109" i="48"/>
  <c r="P87" i="48"/>
  <c r="P81" i="48"/>
  <c r="P58" i="48"/>
  <c r="Q104" i="48"/>
  <c r="Q78" i="48"/>
  <c r="P139" i="48"/>
  <c r="Q20" i="48"/>
  <c r="P108" i="48"/>
  <c r="P82" i="48"/>
  <c r="Q62" i="48"/>
  <c r="Q132" i="48"/>
  <c r="P66" i="48"/>
  <c r="P133" i="48"/>
  <c r="P131" i="48"/>
  <c r="P85" i="48"/>
  <c r="P26" i="48"/>
  <c r="Q23" i="48"/>
  <c r="Q31" i="48"/>
  <c r="Q25" i="48"/>
  <c r="Q148" i="48"/>
  <c r="P138" i="48"/>
  <c r="P117" i="48"/>
  <c r="P112" i="48"/>
  <c r="P105" i="48"/>
  <c r="P86" i="48"/>
  <c r="P79" i="48"/>
  <c r="P71" i="48"/>
  <c r="P63" i="48"/>
  <c r="P55" i="48"/>
  <c r="Q142" i="48"/>
  <c r="Q136" i="48"/>
  <c r="Q110" i="48"/>
  <c r="Q103" i="48"/>
  <c r="Q84" i="48"/>
  <c r="Q77" i="48"/>
  <c r="Q61" i="48"/>
  <c r="Q53" i="48"/>
  <c r="Q146" i="48"/>
  <c r="A2" i="44"/>
  <c r="O11" i="48" l="1"/>
  <c r="P76" i="48"/>
  <c r="E11" i="48" s="1"/>
  <c r="Q12" i="48"/>
  <c r="F10" i="48" s="1"/>
  <c r="P12" i="48"/>
  <c r="E10" i="48" s="1"/>
  <c r="Q76" i="48"/>
  <c r="F11" i="48" s="1"/>
  <c r="D10" i="48"/>
  <c r="D12" i="48" s="1"/>
  <c r="L49" i="40"/>
  <c r="L48" i="40"/>
  <c r="L47" i="40"/>
  <c r="L46" i="40"/>
  <c r="L45" i="40"/>
  <c r="L43" i="40"/>
  <c r="L42" i="40"/>
  <c r="L30" i="40"/>
  <c r="P30" i="40" s="1"/>
  <c r="O30" i="40"/>
  <c r="O114" i="40"/>
  <c r="O115" i="40"/>
  <c r="O117" i="40"/>
  <c r="O118" i="40"/>
  <c r="O119" i="40"/>
  <c r="O120" i="40"/>
  <c r="O121" i="40"/>
  <c r="Q45" i="40" l="1"/>
  <c r="P45" i="40"/>
  <c r="P11" i="48"/>
  <c r="E12" i="48"/>
  <c r="F12" i="48"/>
  <c r="Q11" i="48"/>
  <c r="Q42" i="40"/>
  <c r="P42" i="40"/>
  <c r="Q43" i="40"/>
  <c r="P43" i="40"/>
  <c r="Q46" i="40"/>
  <c r="P46" i="40"/>
  <c r="Q47" i="40"/>
  <c r="P47" i="40"/>
  <c r="Q48" i="40"/>
  <c r="P48" i="40"/>
  <c r="Q49" i="40"/>
  <c r="P49" i="40"/>
  <c r="Q30" i="40"/>
  <c r="B2" i="40" l="1"/>
  <c r="L13" i="40"/>
  <c r="Q13" i="40" s="1"/>
  <c r="O13" i="40"/>
  <c r="P13" i="40"/>
  <c r="L14" i="40"/>
  <c r="Q14" i="40" s="1"/>
  <c r="O14" i="40"/>
  <c r="P14" i="40"/>
  <c r="L15" i="40"/>
  <c r="Q15" i="40" s="1"/>
  <c r="O15" i="40"/>
  <c r="P15" i="40"/>
  <c r="L17" i="40"/>
  <c r="Q17" i="40" s="1"/>
  <c r="O17" i="40"/>
  <c r="P17" i="40"/>
  <c r="L18" i="40"/>
  <c r="Q18" i="40" s="1"/>
  <c r="O18" i="40"/>
  <c r="P18" i="40"/>
  <c r="L19" i="40"/>
  <c r="Q19" i="40" s="1"/>
  <c r="O19" i="40"/>
  <c r="P19" i="40"/>
  <c r="L20" i="40"/>
  <c r="P20" i="40" s="1"/>
  <c r="O20" i="40"/>
  <c r="L21" i="40"/>
  <c r="Q21" i="40" s="1"/>
  <c r="O21" i="40"/>
  <c r="L22" i="40"/>
  <c r="Q22" i="40" s="1"/>
  <c r="O22" i="40"/>
  <c r="P22" i="40"/>
  <c r="L23" i="40"/>
  <c r="P23" i="40" s="1"/>
  <c r="O23" i="40"/>
  <c r="L24" i="40"/>
  <c r="P24" i="40" s="1"/>
  <c r="O24" i="40"/>
  <c r="L25" i="40"/>
  <c r="Q25" i="40" s="1"/>
  <c r="O25" i="40"/>
  <c r="L26" i="40"/>
  <c r="Q26" i="40" s="1"/>
  <c r="O26" i="40"/>
  <c r="P26" i="40"/>
  <c r="L27" i="40"/>
  <c r="Q27" i="40" s="1"/>
  <c r="O27" i="40"/>
  <c r="P27" i="40"/>
  <c r="L28" i="40"/>
  <c r="Q28" i="40" s="1"/>
  <c r="O28" i="40"/>
  <c r="P28" i="40"/>
  <c r="L29" i="40"/>
  <c r="Q29" i="40" s="1"/>
  <c r="O29" i="40"/>
  <c r="P29" i="40"/>
  <c r="L32" i="40"/>
  <c r="Q32" i="40" s="1"/>
  <c r="O32" i="40"/>
  <c r="P32" i="40"/>
  <c r="L36" i="40"/>
  <c r="Q36" i="40" s="1"/>
  <c r="O36" i="40"/>
  <c r="P36" i="40"/>
  <c r="L37" i="40"/>
  <c r="Q37" i="40" s="1"/>
  <c r="O37" i="40"/>
  <c r="P37" i="40"/>
  <c r="L38" i="40"/>
  <c r="Q38" i="40" s="1"/>
  <c r="O38" i="40"/>
  <c r="P38" i="40"/>
  <c r="L39" i="40"/>
  <c r="Q39" i="40" s="1"/>
  <c r="O39" i="40"/>
  <c r="P39" i="40"/>
  <c r="L40" i="40"/>
  <c r="Q40" i="40" s="1"/>
  <c r="O40" i="40"/>
  <c r="P40" i="40"/>
  <c r="L51" i="40"/>
  <c r="Q51" i="40" s="1"/>
  <c r="O51" i="40"/>
  <c r="P51" i="40"/>
  <c r="L52" i="40"/>
  <c r="Q52" i="40" s="1"/>
  <c r="O52" i="40"/>
  <c r="P52" i="40"/>
  <c r="L53" i="40"/>
  <c r="Q53" i="40" s="1"/>
  <c r="O53" i="40"/>
  <c r="P53" i="40"/>
  <c r="P54" i="40"/>
  <c r="O54" i="40"/>
  <c r="L56" i="40"/>
  <c r="Q56" i="40" s="1"/>
  <c r="O56" i="40"/>
  <c r="P56" i="40"/>
  <c r="L57" i="40"/>
  <c r="P57" i="40" s="1"/>
  <c r="O57" i="40"/>
  <c r="Q59" i="40"/>
  <c r="O59" i="40"/>
  <c r="P60" i="40"/>
  <c r="O60" i="40"/>
  <c r="P61" i="40"/>
  <c r="O61" i="40"/>
  <c r="L63" i="40"/>
  <c r="Q63" i="40" s="1"/>
  <c r="O63" i="40"/>
  <c r="P63" i="40"/>
  <c r="L64" i="40"/>
  <c r="Q64" i="40" s="1"/>
  <c r="O64" i="40"/>
  <c r="P64" i="40"/>
  <c r="L66" i="40"/>
  <c r="Q66" i="40" s="1"/>
  <c r="O66" i="40"/>
  <c r="L67" i="40"/>
  <c r="P67" i="40" s="1"/>
  <c r="O67" i="40"/>
  <c r="L68" i="40"/>
  <c r="Q68" i="40" s="1"/>
  <c r="O68" i="40"/>
  <c r="P68" i="40"/>
  <c r="L69" i="40"/>
  <c r="P69" i="40" s="1"/>
  <c r="O69" i="40"/>
  <c r="L70" i="40"/>
  <c r="Q70" i="40" s="1"/>
  <c r="O70" i="40"/>
  <c r="L71" i="40"/>
  <c r="P71" i="40" s="1"/>
  <c r="O71" i="40"/>
  <c r="L73" i="40"/>
  <c r="Q73" i="40" s="1"/>
  <c r="O73" i="40"/>
  <c r="P73" i="40"/>
  <c r="L74" i="40"/>
  <c r="Q74" i="40" s="1"/>
  <c r="O74" i="40"/>
  <c r="P74" i="40"/>
  <c r="L75" i="40"/>
  <c r="Q75" i="40" s="1"/>
  <c r="O75" i="40"/>
  <c r="L76" i="40"/>
  <c r="Q76" i="40" s="1"/>
  <c r="O76" i="40"/>
  <c r="P76" i="40"/>
  <c r="L77" i="40"/>
  <c r="P77" i="40" s="1"/>
  <c r="O77" i="40"/>
  <c r="L78" i="40"/>
  <c r="Q78" i="40" s="1"/>
  <c r="O78" i="40"/>
  <c r="P78" i="40"/>
  <c r="L79" i="40"/>
  <c r="Q79" i="40" s="1"/>
  <c r="O79" i="40"/>
  <c r="L81" i="40"/>
  <c r="Q81" i="40" s="1"/>
  <c r="O81" i="40"/>
  <c r="P81" i="40"/>
  <c r="L82" i="40"/>
  <c r="Q82" i="40" s="1"/>
  <c r="O82" i="40"/>
  <c r="P82" i="40"/>
  <c r="L83" i="40"/>
  <c r="Q83" i="40" s="1"/>
  <c r="O83" i="40"/>
  <c r="P83" i="40"/>
  <c r="L84" i="40"/>
  <c r="Q84" i="40" s="1"/>
  <c r="O84" i="40"/>
  <c r="P84" i="40"/>
  <c r="L86" i="40"/>
  <c r="P86" i="40" s="1"/>
  <c r="O86" i="40"/>
  <c r="L87" i="40"/>
  <c r="Q87" i="40" s="1"/>
  <c r="O87" i="40"/>
  <c r="P87" i="40"/>
  <c r="L89" i="40"/>
  <c r="Q89" i="40" s="1"/>
  <c r="O89" i="40"/>
  <c r="L91" i="40"/>
  <c r="Q91" i="40" s="1"/>
  <c r="O91" i="40"/>
  <c r="P91" i="40"/>
  <c r="L92" i="40"/>
  <c r="Q92" i="40" s="1"/>
  <c r="O92" i="40"/>
  <c r="P92" i="40"/>
  <c r="L93" i="40"/>
  <c r="Q93" i="40" s="1"/>
  <c r="O93" i="40"/>
  <c r="L95" i="40"/>
  <c r="Q95" i="40" s="1"/>
  <c r="O95" i="40"/>
  <c r="P95" i="40"/>
  <c r="L96" i="40"/>
  <c r="Q96" i="40" s="1"/>
  <c r="O96" i="40"/>
  <c r="L97" i="40"/>
  <c r="Q97" i="40" s="1"/>
  <c r="O97" i="40"/>
  <c r="L99" i="40"/>
  <c r="Q99" i="40" s="1"/>
  <c r="O99" i="40"/>
  <c r="P99" i="40"/>
  <c r="L100" i="40"/>
  <c r="Q100" i="40" s="1"/>
  <c r="O100" i="40"/>
  <c r="P100" i="40"/>
  <c r="L101" i="40"/>
  <c r="Q101" i="40" s="1"/>
  <c r="O101" i="40"/>
  <c r="P101" i="40"/>
  <c r="L102" i="40"/>
  <c r="Q102" i="40" s="1"/>
  <c r="O102" i="40"/>
  <c r="P102" i="40"/>
  <c r="L103" i="40"/>
  <c r="Q103" i="40" s="1"/>
  <c r="O103" i="40"/>
  <c r="P103" i="40"/>
  <c r="L104" i="40"/>
  <c r="Q104" i="40" s="1"/>
  <c r="O104" i="40"/>
  <c r="P104" i="40"/>
  <c r="L105" i="40"/>
  <c r="Q105" i="40" s="1"/>
  <c r="O105" i="40"/>
  <c r="P105" i="40"/>
  <c r="L106" i="40"/>
  <c r="Q106" i="40" s="1"/>
  <c r="O106" i="40"/>
  <c r="P106" i="40"/>
  <c r="L107" i="40"/>
  <c r="P107" i="40" s="1"/>
  <c r="O107" i="40"/>
  <c r="L108" i="40"/>
  <c r="Q108" i="40" s="1"/>
  <c r="O108" i="40"/>
  <c r="P108" i="40"/>
  <c r="L109" i="40"/>
  <c r="Q109" i="40" s="1"/>
  <c r="O109" i="40"/>
  <c r="L111" i="40"/>
  <c r="P111" i="40" s="1"/>
  <c r="O111" i="40"/>
  <c r="L113" i="40"/>
  <c r="Q113" i="40" s="1"/>
  <c r="O113" i="40"/>
  <c r="P113" i="40"/>
  <c r="L114" i="40"/>
  <c r="L115" i="40"/>
  <c r="L117" i="40"/>
  <c r="L118" i="40"/>
  <c r="L119" i="40"/>
  <c r="L120" i="40"/>
  <c r="L121" i="40"/>
  <c r="L122" i="40"/>
  <c r="P122" i="40" s="1"/>
  <c r="O122" i="40"/>
  <c r="L124" i="40"/>
  <c r="Q124" i="40" s="1"/>
  <c r="O124" i="40"/>
  <c r="P124" i="40"/>
  <c r="L125" i="40"/>
  <c r="L126" i="40"/>
  <c r="L127" i="40"/>
  <c r="Q127" i="40" s="1"/>
  <c r="L128" i="40"/>
  <c r="Q128" i="40" s="1"/>
  <c r="L129" i="40"/>
  <c r="Q129" i="40" s="1"/>
  <c r="L130" i="40"/>
  <c r="Q130" i="40" s="1"/>
  <c r="L131" i="40"/>
  <c r="Q131" i="40" s="1"/>
  <c r="L132" i="40"/>
  <c r="L133" i="40"/>
  <c r="Q133" i="40" s="1"/>
  <c r="L134" i="40"/>
  <c r="Q134" i="40" s="1"/>
  <c r="L135" i="40"/>
  <c r="Q135" i="40" s="1"/>
  <c r="L136" i="40"/>
  <c r="Q136" i="40" s="1"/>
  <c r="L137" i="40"/>
  <c r="L138" i="40"/>
  <c r="Q138" i="40" s="1"/>
  <c r="L140" i="40"/>
  <c r="Q140" i="40" s="1"/>
  <c r="O140" i="40"/>
  <c r="P140" i="40"/>
  <c r="L141" i="40"/>
  <c r="Q141" i="40" s="1"/>
  <c r="O141" i="40"/>
  <c r="P141" i="40"/>
  <c r="L142" i="40"/>
  <c r="Q142" i="40" s="1"/>
  <c r="O142" i="40"/>
  <c r="P142" i="40"/>
  <c r="L143" i="40"/>
  <c r="Q143" i="40" s="1"/>
  <c r="O143" i="40"/>
  <c r="L144" i="40"/>
  <c r="Q144" i="40" s="1"/>
  <c r="O144" i="40"/>
  <c r="P144" i="40"/>
  <c r="L145" i="40"/>
  <c r="Q145" i="40" s="1"/>
  <c r="O145" i="40"/>
  <c r="P145" i="40"/>
  <c r="L146" i="40"/>
  <c r="Q146" i="40" s="1"/>
  <c r="O146" i="40"/>
  <c r="P146" i="40"/>
  <c r="L147" i="40"/>
  <c r="Q147" i="40" s="1"/>
  <c r="O147" i="40"/>
  <c r="P147" i="40"/>
  <c r="L148" i="40"/>
  <c r="Q148" i="40" s="1"/>
  <c r="O148" i="40"/>
  <c r="P148" i="40"/>
  <c r="L149" i="40"/>
  <c r="Q149" i="40" s="1"/>
  <c r="O149" i="40"/>
  <c r="P149" i="40"/>
  <c r="L150" i="40"/>
  <c r="Q150" i="40" s="1"/>
  <c r="O150" i="40"/>
  <c r="P150" i="40"/>
  <c r="L151" i="40"/>
  <c r="Q151" i="40" s="1"/>
  <c r="O151" i="40"/>
  <c r="L152" i="40"/>
  <c r="Q152" i="40" s="1"/>
  <c r="O152" i="40"/>
  <c r="L153" i="40"/>
  <c r="Q153" i="40" s="1"/>
  <c r="O153" i="40"/>
  <c r="P153" i="40"/>
  <c r="L154" i="40"/>
  <c r="Q154" i="40" s="1"/>
  <c r="O154" i="40"/>
  <c r="P154" i="40"/>
  <c r="L155" i="40"/>
  <c r="Q155" i="40" s="1"/>
  <c r="O155" i="40"/>
  <c r="P155" i="40"/>
  <c r="L156" i="40"/>
  <c r="Q156" i="40" s="1"/>
  <c r="O156" i="40"/>
  <c r="P156" i="40"/>
  <c r="L158" i="40"/>
  <c r="Q158" i="40" s="1"/>
  <c r="O158" i="40"/>
  <c r="P158" i="40"/>
  <c r="L159" i="40"/>
  <c r="P159" i="40" s="1"/>
  <c r="O159" i="40"/>
  <c r="L160" i="40"/>
  <c r="P160" i="40" s="1"/>
  <c r="O160" i="40"/>
  <c r="L162" i="40"/>
  <c r="Q162" i="40" s="1"/>
  <c r="O162" i="40"/>
  <c r="P162" i="40"/>
  <c r="L163" i="40"/>
  <c r="P163" i="40" s="1"/>
  <c r="O163" i="40"/>
  <c r="L165" i="40"/>
  <c r="Q165" i="40" s="1"/>
  <c r="O165" i="40"/>
  <c r="P165" i="40"/>
  <c r="L166" i="40"/>
  <c r="Q166" i="40" s="1"/>
  <c r="O166" i="40"/>
  <c r="L167" i="40"/>
  <c r="Q167" i="40" s="1"/>
  <c r="O167" i="40"/>
  <c r="O169" i="40"/>
  <c r="P169" i="40"/>
  <c r="Q169" i="40"/>
  <c r="O171" i="40"/>
  <c r="P171" i="40"/>
  <c r="Q171" i="40"/>
  <c r="O173" i="40"/>
  <c r="P173" i="40"/>
  <c r="Q173" i="40"/>
  <c r="L175" i="40"/>
  <c r="L176" i="40"/>
  <c r="L177" i="40"/>
  <c r="L178" i="40"/>
  <c r="L179" i="40"/>
  <c r="P143" i="40" l="1"/>
  <c r="O80" i="40"/>
  <c r="D11" i="40" s="1"/>
  <c r="O12" i="40"/>
  <c r="P89" i="40"/>
  <c r="P125" i="40"/>
  <c r="Q125" i="40"/>
  <c r="P126" i="40"/>
  <c r="Q126" i="40"/>
  <c r="P132" i="40"/>
  <c r="Q132" i="40"/>
  <c r="P137" i="40"/>
  <c r="Q137" i="40"/>
  <c r="P151" i="40"/>
  <c r="P66" i="40"/>
  <c r="P152" i="40"/>
  <c r="P79" i="40"/>
  <c r="P59" i="40"/>
  <c r="Q71" i="40"/>
  <c r="P167" i="40"/>
  <c r="Q107" i="40"/>
  <c r="Q122" i="40"/>
  <c r="P75" i="40"/>
  <c r="P97" i="40"/>
  <c r="P93" i="40"/>
  <c r="P70" i="40"/>
  <c r="P96" i="40"/>
  <c r="P25" i="40"/>
  <c r="Q20" i="40"/>
  <c r="Q61" i="40"/>
  <c r="Q54" i="40"/>
  <c r="Q67" i="40"/>
  <c r="P166" i="40"/>
  <c r="P109" i="40"/>
  <c r="Q160" i="40"/>
  <c r="Q23" i="40"/>
  <c r="Q163" i="40"/>
  <c r="P120" i="40"/>
  <c r="Q120" i="40"/>
  <c r="P119" i="40"/>
  <c r="Q119" i="40"/>
  <c r="Q57" i="40"/>
  <c r="P118" i="40"/>
  <c r="Q118" i="40"/>
  <c r="P117" i="40"/>
  <c r="Q117" i="40"/>
  <c r="P114" i="40"/>
  <c r="Q114" i="40"/>
  <c r="P115" i="40"/>
  <c r="Q115" i="40"/>
  <c r="P121" i="40"/>
  <c r="Q121" i="40"/>
  <c r="P21" i="40"/>
  <c r="Q111" i="40"/>
  <c r="Q159" i="40"/>
  <c r="Q86" i="40"/>
  <c r="Q77" i="40"/>
  <c r="Q69" i="40"/>
  <c r="Q60" i="40"/>
  <c r="Q24" i="40"/>
  <c r="D10" i="40" l="1"/>
  <c r="D12" i="40" s="1"/>
  <c r="O11" i="40"/>
  <c r="P12" i="40"/>
  <c r="Q80" i="40"/>
  <c r="F11" i="40" s="1"/>
  <c r="P80" i="40"/>
  <c r="E11" i="40" s="1"/>
  <c r="Q12" i="40"/>
  <c r="F10" i="40" l="1"/>
  <c r="F12" i="40" s="1"/>
  <c r="Q11" i="40"/>
  <c r="E10" i="40"/>
  <c r="E12" i="40" s="1"/>
  <c r="P11" i="40"/>
  <c r="C8" i="63"/>
  <c r="C8" i="58"/>
  <c r="C8" i="61"/>
  <c r="C8" i="24"/>
  <c r="K8" i="58" l="1"/>
  <c r="K9" i="58" s="1"/>
  <c r="J21" i="58" s="1"/>
  <c r="K21" i="58" s="1"/>
  <c r="K25" i="58" s="1"/>
  <c r="G8" i="58"/>
  <c r="G9" i="58" s="1"/>
  <c r="F21" i="58" s="1"/>
  <c r="G21" i="58" s="1"/>
  <c r="G25" i="58" s="1"/>
  <c r="I8" i="58"/>
  <c r="I9" i="58" s="1"/>
  <c r="H21" i="58" s="1"/>
  <c r="I21" i="58" s="1"/>
  <c r="I25" i="58" s="1"/>
  <c r="E8" i="58"/>
  <c r="E9" i="58" s="1"/>
  <c r="D21" i="58" s="1"/>
  <c r="E21" i="58" s="1"/>
  <c r="E25" i="58" s="1"/>
  <c r="I8" i="61"/>
  <c r="I9" i="61" s="1"/>
  <c r="H18" i="61" s="1"/>
  <c r="I18" i="61" s="1"/>
  <c r="I21" i="61" s="1"/>
  <c r="K8" i="61"/>
  <c r="K9" i="61" s="1"/>
  <c r="J18" i="61" s="1"/>
  <c r="K18" i="61" s="1"/>
  <c r="K21" i="61" s="1"/>
  <c r="E8" i="61"/>
  <c r="E9" i="61" s="1"/>
  <c r="D18" i="61" s="1"/>
  <c r="E18" i="61" s="1"/>
  <c r="E21" i="61" s="1"/>
  <c r="G8" i="61"/>
  <c r="G9" i="61" s="1"/>
  <c r="F18" i="61" s="1"/>
  <c r="G18" i="61" s="1"/>
  <c r="G21" i="61" s="1"/>
  <c r="E8" i="63"/>
  <c r="E9" i="63" s="1"/>
  <c r="D18" i="63" s="1"/>
  <c r="E18" i="63" s="1"/>
  <c r="E21" i="63" s="1"/>
  <c r="K8" i="63"/>
  <c r="K9" i="63" s="1"/>
  <c r="J18" i="63" s="1"/>
  <c r="K18" i="63" s="1"/>
  <c r="K21" i="63" s="1"/>
  <c r="I8" i="63"/>
  <c r="I9" i="63" s="1"/>
  <c r="H18" i="63" s="1"/>
  <c r="I18" i="63" s="1"/>
  <c r="I21" i="63" s="1"/>
  <c r="G8" i="63"/>
  <c r="G9" i="63" s="1"/>
  <c r="F18" i="63" s="1"/>
  <c r="G18" i="63" s="1"/>
  <c r="G21" i="63" s="1"/>
  <c r="A2" i="27"/>
  <c r="G23" i="63" l="1"/>
  <c r="E27" i="58"/>
  <c r="G23" i="61"/>
  <c r="E23" i="61"/>
  <c r="I27" i="58"/>
  <c r="I23" i="61"/>
  <c r="E23" i="63"/>
  <c r="K23" i="63"/>
  <c r="K23" i="61"/>
  <c r="G27" i="58"/>
  <c r="I23" i="63"/>
  <c r="K27" i="58"/>
  <c r="K14" i="24"/>
  <c r="K15" i="24" s="1"/>
  <c r="J23" i="24" s="1"/>
  <c r="K23" i="24" s="1"/>
  <c r="G11" i="24" l="1"/>
  <c r="G12" i="24" s="1"/>
  <c r="F22" i="24" s="1"/>
  <c r="G22" i="24" s="1"/>
  <c r="I14" i="24"/>
  <c r="I15" i="24" s="1"/>
  <c r="H23" i="24" s="1"/>
  <c r="I23" i="24" s="1"/>
  <c r="G14" i="24"/>
  <c r="G15" i="24" s="1"/>
  <c r="F23" i="24" s="1"/>
  <c r="G23" i="24" s="1"/>
  <c r="E14" i="24"/>
  <c r="E15" i="24" s="1"/>
  <c r="D23" i="24" s="1"/>
  <c r="E23" i="24" s="1"/>
  <c r="K11" i="24"/>
  <c r="K12" i="24" s="1"/>
  <c r="J22" i="24" s="1"/>
  <c r="K22" i="24" s="1"/>
  <c r="I11" i="24"/>
  <c r="I12" i="24" s="1"/>
  <c r="H22" i="24" s="1"/>
  <c r="I22" i="24" s="1"/>
  <c r="E11" i="24" l="1"/>
  <c r="D22" i="24" s="1"/>
  <c r="E22" i="24" s="1"/>
  <c r="B2" i="24"/>
  <c r="C25" i="24"/>
  <c r="K17" i="24"/>
  <c r="K18" i="24" s="1"/>
  <c r="J24" i="24" s="1"/>
  <c r="K24" i="24" s="1"/>
  <c r="I17" i="24"/>
  <c r="I18" i="24" s="1"/>
  <c r="H24" i="24" s="1"/>
  <c r="I24" i="24" s="1"/>
  <c r="G17" i="24"/>
  <c r="G18" i="24" s="1"/>
  <c r="F24" i="24" s="1"/>
  <c r="G24" i="24" s="1"/>
  <c r="E17" i="24"/>
  <c r="E18" i="24" s="1"/>
  <c r="D24" i="24" s="1"/>
  <c r="E24" i="24" s="1"/>
  <c r="B2" i="22"/>
  <c r="H26" i="16" l="1"/>
  <c r="H25" i="16"/>
  <c r="I8" i="24" l="1"/>
  <c r="I9" i="24" s="1"/>
  <c r="H21" i="24" s="1"/>
  <c r="I21" i="24" s="1"/>
  <c r="I25" i="24" s="1"/>
  <c r="K8" i="24"/>
  <c r="K9" i="24" s="1"/>
  <c r="J21" i="24" s="1"/>
  <c r="K21" i="24" s="1"/>
  <c r="K25" i="24" s="1"/>
  <c r="E8" i="24"/>
  <c r="E9" i="24" s="1"/>
  <c r="D21" i="24" s="1"/>
  <c r="E21" i="24" s="1"/>
  <c r="E25" i="24" s="1"/>
  <c r="G8" i="24"/>
  <c r="G9" i="24" s="1"/>
  <c r="F21" i="24" s="1"/>
  <c r="G21" i="24" s="1"/>
  <c r="G25" i="24" s="1"/>
  <c r="G27" i="24" l="1"/>
  <c r="E27" i="24"/>
  <c r="K27" i="24"/>
  <c r="I27" i="24"/>
</calcChain>
</file>

<file path=xl/sharedStrings.xml><?xml version="1.0" encoding="utf-8"?>
<sst xmlns="http://schemas.openxmlformats.org/spreadsheetml/2006/main" count="2096" uniqueCount="957">
  <si>
    <t>Beschreibung Bewertungsverfahren</t>
  </si>
  <si>
    <t>Übersicht und Angaben zu Fragetypen und zum Bewertungsverfahren:</t>
  </si>
  <si>
    <t xml:space="preserve">
</t>
  </si>
  <si>
    <t>Allgemeine Informationen zur Ausschreibung:</t>
  </si>
  <si>
    <t>Farbe</t>
  </si>
  <si>
    <t>gelb</t>
  </si>
  <si>
    <t>Folgende Fragetypen sind im LV zu beantworten:</t>
  </si>
  <si>
    <t>Typ</t>
  </si>
  <si>
    <t xml:space="preserve">
</t>
  </si>
  <si>
    <r>
      <t xml:space="preserve">Fragetyp </t>
    </r>
    <r>
      <rPr>
        <b/>
        <sz val="11"/>
        <rFont val="Calibri"/>
        <family val="2"/>
        <scheme val="minor"/>
      </rPr>
      <t>"Muss-Kriterium":</t>
    </r>
    <r>
      <rPr>
        <sz val="11"/>
        <rFont val="Calibri"/>
        <family val="2"/>
        <scheme val="minor"/>
      </rPr>
      <t xml:space="preserve"> 
Entspricht einem Ausschlusskriterium im Sinne einer Mindestanforderung. Muss-Kriterien müssen zwingend erfüllt werden. 
Die Nichterfüllung einer als Ausschlusskriterium gekennzeichneten Anforderung führt zwingend zum Ausschluss des Angebots. Im Bewertungsverfahren werden für Muss-Kriterien </t>
    </r>
    <r>
      <rPr>
        <b/>
        <sz val="11"/>
        <rFont val="Calibri"/>
        <family val="2"/>
        <scheme val="minor"/>
      </rPr>
      <t>keine Punkte</t>
    </r>
    <r>
      <rPr>
        <sz val="11"/>
        <rFont val="Calibri"/>
        <family val="2"/>
        <scheme val="minor"/>
      </rPr>
      <t xml:space="preserve"> vergeben.</t>
    </r>
  </si>
  <si>
    <t>Muss-Kriterium</t>
  </si>
  <si>
    <t xml:space="preserve">
</t>
  </si>
  <si>
    <r>
      <rPr>
        <sz val="11"/>
        <rFont val="Calibri"/>
        <family val="2"/>
        <scheme val="minor"/>
      </rPr>
      <t xml:space="preserve">Fragetyp </t>
    </r>
    <r>
      <rPr>
        <b/>
        <sz val="11"/>
        <rFont val="Calibri"/>
        <family val="2"/>
        <scheme val="minor"/>
      </rPr>
      <t xml:space="preserve">"Wertungsfrage": 
</t>
    </r>
    <r>
      <rPr>
        <sz val="11"/>
        <rFont val="Calibri"/>
        <family val="2"/>
        <scheme val="minor"/>
      </rPr>
      <t xml:space="preserve">Als Wertungsfragen definierte Anforderungen </t>
    </r>
    <r>
      <rPr>
        <b/>
        <sz val="11"/>
        <rFont val="Calibri"/>
        <family val="2"/>
        <scheme val="minor"/>
      </rPr>
      <t>werden mit Punkten bewertet</t>
    </r>
    <r>
      <rPr>
        <sz val="11"/>
        <rFont val="Calibri"/>
        <family val="2"/>
        <scheme val="minor"/>
      </rPr>
      <t xml:space="preserve">. Das Bewertungsschema wird weiter unten in diesem Tabellenblatt genauer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Muss-Anforderung. </t>
    </r>
  </si>
  <si>
    <t>Wertungsfrage</t>
  </si>
  <si>
    <t xml:space="preserve">
</t>
  </si>
  <si>
    <r>
      <t xml:space="preserve">Fragetyp </t>
    </r>
    <r>
      <rPr>
        <b/>
        <sz val="11"/>
        <rFont val="Calibri"/>
        <family val="2"/>
        <scheme val="minor"/>
      </rPr>
      <t xml:space="preserve">"Information": </t>
    </r>
    <r>
      <rPr>
        <sz val="11"/>
        <rFont val="Calibri"/>
        <family val="2"/>
        <scheme val="minor"/>
      </rPr>
      <t xml:space="preserve">Als Informationsfragen bezeichnete Kriterien werden weder </t>
    </r>
    <r>
      <rPr>
        <b/>
        <sz val="11"/>
        <rFont val="Calibri"/>
        <family val="2"/>
        <scheme val="minor"/>
      </rPr>
      <t>mit Punkten bewertet</t>
    </r>
    <r>
      <rPr>
        <sz val="11"/>
        <rFont val="Calibri"/>
        <family val="2"/>
        <scheme val="minor"/>
      </rPr>
      <t xml:space="preserve"> noch führt eine Nichtbeantwortung zum Ausschluss aus dem Verfahren.</t>
    </r>
    <r>
      <rPr>
        <sz val="11"/>
        <color theme="1"/>
        <rFont val="Calibri"/>
        <family val="2"/>
        <scheme val="minor"/>
      </rPr>
      <t/>
    </r>
  </si>
  <si>
    <t>Information</t>
  </si>
  <si>
    <t>Folgende Antwortkategorien stehen für Muss-Kriterien und Wertungsfragen zur Auswahl:</t>
  </si>
  <si>
    <t>Antwort</t>
  </si>
  <si>
    <r>
      <t xml:space="preserve">Antwortkategorie </t>
    </r>
    <r>
      <rPr>
        <b/>
        <sz val="11"/>
        <color theme="1"/>
        <rFont val="Calibri"/>
        <family val="2"/>
        <scheme val="minor"/>
      </rPr>
      <t>"ja":</t>
    </r>
    <r>
      <rPr>
        <sz val="11"/>
        <color theme="1"/>
        <rFont val="Calibri"/>
        <family val="2"/>
        <scheme val="minor"/>
      </rPr>
      <t xml:space="preserve"> 
</t>
    </r>
    <r>
      <rPr>
        <b/>
        <sz val="11"/>
        <color theme="1"/>
        <rFont val="Calibri"/>
        <family val="2"/>
        <scheme val="minor"/>
      </rPr>
      <t>Muss-Kriterien:</t>
    </r>
    <r>
      <rPr>
        <sz val="11"/>
        <color theme="1"/>
        <rFont val="Calibri"/>
        <family val="2"/>
        <scheme val="minor"/>
      </rPr>
      <t xml:space="preserve"> Wählen Sie diese Antwort, wenn die verlangte Funktionalität vorhanden und unangepasst bereitstellbar ist, sowie im Leistungs- und Lieferumfang und damit im Angebotspreis vollständig enthalten ist.
</t>
    </r>
    <r>
      <rPr>
        <b/>
        <sz val="11"/>
        <color theme="1"/>
        <rFont val="Calibri"/>
        <family val="2"/>
        <scheme val="minor"/>
      </rPr>
      <t>Wertungsfrage:</t>
    </r>
    <r>
      <rPr>
        <sz val="11"/>
        <color theme="1"/>
        <rFont val="Calibri"/>
        <family val="2"/>
        <scheme val="minor"/>
      </rPr>
      <t xml:space="preserve"> Wählen Sie diese Antwort, wenn die verlangte Funktionalität grundsätzlich angeboten werden kann. Wertungsfragen, die mit ja beantwortet werden, sind im Preisblatt unter Bewertung nicht einzupreisen, sondern lediglich im Portfolio unter dem Tabellenblatt "Gesamtes Portfolio" aufzuführen. </t>
    </r>
  </si>
  <si>
    <t>ja</t>
  </si>
  <si>
    <t>nein</t>
  </si>
  <si>
    <t xml:space="preserve">Beim Fragetyp Information und vereinzelt auch bei Wertungsfragen besteht die Möglichkeit Freitexte sowie bei letzterem die entsprechenden Punkte einzutragen. Dies ist der Fall, wenn weder "ja" noch "nein" als Auswahl zur Verfügung steht. </t>
  </si>
  <si>
    <t>Freitext</t>
  </si>
  <si>
    <t>Punktevergabe für jede "Wertungsfrage":</t>
  </si>
  <si>
    <t>Punkte oder Kommentar</t>
  </si>
  <si>
    <r>
      <t>Antwort</t>
    </r>
    <r>
      <rPr>
        <b/>
        <sz val="11"/>
        <color theme="1"/>
        <rFont val="Calibri"/>
        <family val="2"/>
        <scheme val="minor"/>
      </rPr>
      <t xml:space="preserve"> "ja"</t>
    </r>
    <r>
      <rPr>
        <sz val="11"/>
        <color theme="1"/>
        <rFont val="Calibri"/>
        <family val="2"/>
        <scheme val="minor"/>
      </rPr>
      <t xml:space="preserve"> führt zur vollen Punkteanzahl.</t>
    </r>
  </si>
  <si>
    <r>
      <t>Antwort</t>
    </r>
    <r>
      <rPr>
        <b/>
        <sz val="11"/>
        <color theme="1"/>
        <rFont val="Calibri"/>
        <family val="2"/>
        <scheme val="minor"/>
      </rPr>
      <t xml:space="preserve"> "nein"</t>
    </r>
    <r>
      <rPr>
        <sz val="11"/>
        <color theme="1"/>
        <rFont val="Calibri"/>
        <family val="2"/>
        <scheme val="minor"/>
      </rPr>
      <t xml:space="preserve"> führt zu null Punkten.</t>
    </r>
  </si>
  <si>
    <t>Gewichtungen der Kriterien</t>
  </si>
  <si>
    <t>Die auszufüllenden Wertungsfragen werden mit einem fixen Gewichtungsfaktor pro Kriterium multipliziert. Die Gewichtungsfaktoren können pro Wertungsfrage unterschiedlich sein und sind hinter jeder Wertungsfrage aufgeführt.</t>
  </si>
  <si>
    <t>Leistungsbeschreibung / Technische Anforderungen</t>
  </si>
  <si>
    <t>Übersicht erreichter Punkte und Anzahl Ausschlusskriterien</t>
  </si>
  <si>
    <t>Durch den Anbieter auszufüllen</t>
  </si>
  <si>
    <t>Gesamtsumme</t>
  </si>
  <si>
    <t>Segmentcluster</t>
  </si>
  <si>
    <t>Nr.</t>
  </si>
  <si>
    <t>Kategorie</t>
  </si>
  <si>
    <r>
      <t xml:space="preserve">Maximale
Punkte </t>
    </r>
    <r>
      <rPr>
        <b/>
        <u/>
        <sz val="11"/>
        <color theme="9"/>
        <rFont val="Arial"/>
        <family val="2"/>
      </rPr>
      <t xml:space="preserve">nach
</t>
    </r>
    <r>
      <rPr>
        <b/>
        <sz val="11"/>
        <rFont val="Arial"/>
        <family val="2"/>
      </rPr>
      <t>Gewichtung</t>
    </r>
  </si>
  <si>
    <r>
      <t xml:space="preserve">Erreichte
Punkte </t>
    </r>
    <r>
      <rPr>
        <b/>
        <u/>
        <sz val="11"/>
        <color theme="9"/>
        <rFont val="Arial"/>
        <family val="2"/>
      </rPr>
      <t xml:space="preserve">nach
</t>
    </r>
    <r>
      <rPr>
        <b/>
        <sz val="11"/>
        <rFont val="Arial"/>
        <family val="2"/>
      </rPr>
      <t>Gewichtung</t>
    </r>
  </si>
  <si>
    <t>∑ Nicht erfüllte Muss-Kriterien</t>
  </si>
  <si>
    <t>Clusterbeschreibung</t>
  </si>
  <si>
    <t xml:space="preserve">Segmentbeschreibung            </t>
  </si>
  <si>
    <t>Anmerkung des Bieters</t>
  </si>
  <si>
    <t>Gewichtung</t>
  </si>
  <si>
    <t>Maximale Punkte</t>
  </si>
  <si>
    <t>Erreichte Punkte</t>
  </si>
  <si>
    <t>Ausschlusskriterien</t>
  </si>
  <si>
    <t>Anzahl</t>
  </si>
  <si>
    <t>Bewertung</t>
  </si>
  <si>
    <t>Ersatzteile</t>
  </si>
  <si>
    <t>Lieferant</t>
  </si>
  <si>
    <t>Bemerkung</t>
  </si>
  <si>
    <t xml:space="preserve">Laufende Nr. </t>
  </si>
  <si>
    <t>Portfolio
Kennzeichen
SEL</t>
  </si>
  <si>
    <t>Portfolio
Kennzeichen
Sana Entscheidung</t>
  </si>
  <si>
    <t>Sana Warengruppen-bezeichnung</t>
  </si>
  <si>
    <t>Sana Produktsegment-
bezeichnung</t>
  </si>
  <si>
    <t>Sana Substitutionsbezeichnung</t>
  </si>
  <si>
    <t>Gültigkeits-zeitraum von</t>
  </si>
  <si>
    <t>Gültigkeits-zeitraum bis</t>
  </si>
  <si>
    <t>Lieferanten-
artikelnummer</t>
  </si>
  <si>
    <t>Hersteller</t>
  </si>
  <si>
    <t>Hersteller-
artikelnummer</t>
  </si>
  <si>
    <t>Artikelbezeichnung
(Kurztext)</t>
  </si>
  <si>
    <t>Artikelbeschreibung
(Langtext)</t>
  </si>
  <si>
    <t>Bezeichnung der kleinsten Abgabeeinheit</t>
  </si>
  <si>
    <t>Anzahl der kleinsten entnehmbaren Teilmenge der kleinsten Abgabeeinheit</t>
  </si>
  <si>
    <t xml:space="preserve">MwSt.-Satz
</t>
  </si>
  <si>
    <t>Fortlaufende Nummer</t>
  </si>
  <si>
    <t xml:space="preserve">Einheitliche Portfolio Nomenklatur je Warengruppe </t>
  </si>
  <si>
    <t>Einheitliche Portfolio Nomenklatur je Warengruppe 
 Sana Entscheidung</t>
  </si>
  <si>
    <t xml:space="preserve">Sana Warengruppennummer </t>
  </si>
  <si>
    <t>Sana Warengruppenbezeichnung</t>
  </si>
  <si>
    <t>Sana Produktsegmentbezeichnung kennzeichnet die Gruppierung der Warengruppe</t>
  </si>
  <si>
    <t>Sana Substitutionsbezeichnung generisch</t>
  </si>
  <si>
    <t>Angabe Beginn des Gültigkeits-zeitraums
z.B. 01.01.2016</t>
  </si>
  <si>
    <t>Angabe Ende des Gültigkeits-zeitraums
z.B. 31.12.2016</t>
  </si>
  <si>
    <t>Name des Lieferanten</t>
  </si>
  <si>
    <t>Originale Artikelnummer des Lieferanten</t>
  </si>
  <si>
    <t>Name des Herstellers</t>
  </si>
  <si>
    <t>Originale Artikelnummer des Herstellers</t>
  </si>
  <si>
    <t>Artikelname des Lieferanten</t>
  </si>
  <si>
    <t>Ausführliche Produktbeschreibung</t>
  </si>
  <si>
    <t>Paar, Set, Satz, Stück etc. …</t>
  </si>
  <si>
    <t>Ziel ist es, unterschiedliche Abpackungen immer auf ein Stück berechnen zu können, betrifft ausschließlich Mengeneinheiten die Einzelkomponenten enthalten (Beispiel 1 Set enthält 3 Tupfer = 3, 1 Paar enthält 2 = 2)</t>
  </si>
  <si>
    <t>Angabe des Mehrwertsteuersatzes von 0%, 7% oder 19%</t>
  </si>
  <si>
    <t>Bemerkung und Ergänzungen</t>
  </si>
  <si>
    <t>keine Bewertung</t>
  </si>
  <si>
    <t>Stück</t>
  </si>
  <si>
    <t>Ansprechpartner</t>
  </si>
  <si>
    <t>Durch den Anbieter auszufüllendes LV</t>
  </si>
  <si>
    <t>Vorname</t>
  </si>
  <si>
    <t>Nachname</t>
  </si>
  <si>
    <t>Funktion</t>
  </si>
  <si>
    <t>E-Mailadresse</t>
  </si>
  <si>
    <t>Mobil</t>
  </si>
  <si>
    <t>NICHT VOM BIETER AUSZUFÜLLEN</t>
  </si>
  <si>
    <t>Die Wertung erfolgt für jedes Los seperat</t>
  </si>
  <si>
    <t>Bewertungsschema</t>
  </si>
  <si>
    <t>Bieter 1</t>
  </si>
  <si>
    <t>Bieter 2</t>
  </si>
  <si>
    <t>Bieter 3</t>
  </si>
  <si>
    <t>Bieter 4</t>
  </si>
  <si>
    <t xml:space="preserve">Erläuterung 
</t>
  </si>
  <si>
    <t>Bewertungspunkte Qualität (Leistungsbeschreibung / Technische Anforderungen)</t>
  </si>
  <si>
    <t>Der erreichte Punktwert des Bieters geht im Verhlätnis der maximal erreichbaren Punkte in die abschließende Wertung ein</t>
  </si>
  <si>
    <t>PLVmax</t>
  </si>
  <si>
    <t>Punktwert ungewichtet im Verhältnis PLVmax</t>
  </si>
  <si>
    <t>Investitionskosten, netto</t>
  </si>
  <si>
    <t>[€]</t>
  </si>
  <si>
    <t>Der Bieter mit den günstigsten Gesamtnettokosten bekommt 100 Punkte
Die Nächstbietenden werden ins Verhältnis gesetzt.</t>
  </si>
  <si>
    <t>Punktwert Investitionskosten ungewichtet im Verhältnis GP-IK min</t>
  </si>
  <si>
    <t>Nachhaltigkeit</t>
  </si>
  <si>
    <t>Der erreichte Punktwert zu den in Anlage Teil B 07 aufgeführten Nachhaltigkeitsmaßnahmen geht in die abschließende Wertung ein</t>
  </si>
  <si>
    <t>Punktwert Nachhaltigkeit ungewichtet</t>
  </si>
  <si>
    <t>Punktwert</t>
  </si>
  <si>
    <t>Punktwert gewichtet</t>
  </si>
  <si>
    <t>Punktwert Qualität (Leistungsbeschreibung / Technische Anforderungen)</t>
  </si>
  <si>
    <t>Punktwert Investitionskosten</t>
  </si>
  <si>
    <t>Punktwert Nachhaltigkeit</t>
  </si>
  <si>
    <t>Gesamtpunktzahl</t>
  </si>
  <si>
    <t>Rangfolge</t>
  </si>
  <si>
    <t>1.</t>
  </si>
  <si>
    <t>1.1.1</t>
  </si>
  <si>
    <t>Sana 
Warengruppen-
bezeichnung</t>
  </si>
  <si>
    <t>Position</t>
  </si>
  <si>
    <t>LV Positons-nummer</t>
  </si>
  <si>
    <t xml:space="preserve">Position </t>
  </si>
  <si>
    <r>
      <t xml:space="preserve">Sana 
</t>
    </r>
    <r>
      <rPr>
        <b/>
        <sz val="11"/>
        <color rgb="FF92D050"/>
        <rFont val="Arial"/>
        <family val="2"/>
      </rPr>
      <t>VgV-Wertungspreis</t>
    </r>
  </si>
  <si>
    <t>Dialyse</t>
  </si>
  <si>
    <r>
      <t xml:space="preserve">Antwortkategorie </t>
    </r>
    <r>
      <rPr>
        <b/>
        <sz val="11"/>
        <rFont val="Calibri"/>
        <family val="2"/>
        <scheme val="minor"/>
      </rPr>
      <t>"nein":</t>
    </r>
    <r>
      <rPr>
        <sz val="11"/>
        <rFont val="Calibri"/>
        <family val="2"/>
        <scheme val="minor"/>
      </rPr>
      <t xml:space="preserve"> Wählen Sie diese Antwort, wenn die Funktionalität nicht vorhanden ist, nicht bereitstellbar ist, nicht anbietbar ist oder die gewünschte Vorgehensweise nicht realisiert werden kann.
</t>
    </r>
    <r>
      <rPr>
        <b/>
        <sz val="11"/>
        <rFont val="Calibri"/>
        <family val="2"/>
        <scheme val="minor"/>
      </rPr>
      <t>Bei den "Muss-Kriterien" führt eine Beantwortung mit "nein" zum Ausschluss des Angebots.</t>
    </r>
  </si>
  <si>
    <t xml:space="preserve"> - DIN EN 60601-1</t>
  </si>
  <si>
    <t xml:space="preserve"> - DIN EN 60601-1-2</t>
  </si>
  <si>
    <t xml:space="preserve"> - DIN EN 60601-1-6</t>
  </si>
  <si>
    <t xml:space="preserve"> - DIN EN 60601-1-8</t>
  </si>
  <si>
    <t xml:space="preserve"> - DIN EN 62366-1</t>
  </si>
  <si>
    <t>normative Vorgaben zur Ausführung mindestens nach 
(aktuelle Norm oder Nachfolger der genannten Norm):</t>
  </si>
  <si>
    <t>Lieferung inklusive Betriebssoftware</t>
  </si>
  <si>
    <t>alle Bestandteile reinigungs- und desinfektionsmittelbeständig (nach RKI und VAH gelisteten Desinfektionsmitteln)</t>
  </si>
  <si>
    <t>jeweils komplett neues Gerät mit der aktuell neuesten Technologie und einer Plattform für Entwicklungen in absehbarer Zukunft</t>
  </si>
  <si>
    <t>Betrieb in direkter Umgebung von Röntgenquellen (CT, C-Bogen etc.) möglich</t>
  </si>
  <si>
    <t>Gerät einschließlich aller Zubehörteile defibrillationsgeschützt und hochfrequenzfest</t>
  </si>
  <si>
    <t>Software-Updates ohne Austausch von Hardware</t>
  </si>
  <si>
    <t>Erweiterung Funktionsumfang durch Software-Updates / Software-Freischaltung ohne Hardware-Aufrüstung hierfür möglich</t>
  </si>
  <si>
    <t>Aktualisierung und Ergänzung Dialyse-Verfahren über Software-Update / Software-Freischaltung ohne Hardware-Aufrüstung hierfür möglich</t>
  </si>
  <si>
    <t>integrierte kontextbezogene Hilfe-Funktion und Menü-Führung (z. B. zur Unterstützung bei Auswahl der Einstellung und/oder Behebung von Fehlermeldungen)</t>
  </si>
  <si>
    <t>maximale Wärmelast (höchster Wert) in kW/h</t>
  </si>
  <si>
    <t>maximales Gewicht (höchster Wert) leer ohne Verbrauchsmaterial und Flüssigkeiten</t>
  </si>
  <si>
    <t>integrierte Aufbauanleitung zum Vorbereiten des Gerätes mit Piktogramm und Beschreibung</t>
  </si>
  <si>
    <t>Metallteile elektrisch leitend verbunden und über einen zentralen Anschlussbolzen an Potentialausgleich anschließbar</t>
  </si>
  <si>
    <t>Stromversorgung über Schukostecker (230 V, 16 A) mit Netzzuleitung (mit Knickschutz und Zugentlastung)</t>
  </si>
  <si>
    <t>Gehäuse bruchsicher und schlagfest</t>
  </si>
  <si>
    <t>hochauflösendes Touch-Farb-Display zur Anzeige sämtlicher Einstellungen und Parameter</t>
  </si>
  <si>
    <t>zuverlässige Bedienung auch mit Einmalhandhschuhen möglich</t>
  </si>
  <si>
    <t>Bildschirmdiagonale mindestens 15,0"</t>
  </si>
  <si>
    <t>Bildschirmhelligkeit einstellbar</t>
  </si>
  <si>
    <t>Kontrast einstellbar</t>
  </si>
  <si>
    <t>Bildschirm drehbar</t>
  </si>
  <si>
    <t>Abdunkelung (Nachtmodus) verfügbar und nach max. zwei Schritten auswählbar</t>
  </si>
  <si>
    <t>automatische Regelung der Bildschirm-Helligkeit (z. B. über integrierten Licht-Sensor)</t>
  </si>
  <si>
    <t>Akku</t>
  </si>
  <si>
    <t>integrierter Akkumulator</t>
  </si>
  <si>
    <t>Weiterbetrieb des Gerätes bei defektem oder nicht eingesetztem Akku über Stromnetz</t>
  </si>
  <si>
    <t>Akkumulator durch Nutzer / klinik-eigenen Techniker austauschbar</t>
  </si>
  <si>
    <t>Kosten pro Akku</t>
  </si>
  <si>
    <t>Gerätewagen</t>
  </si>
  <si>
    <t>Gerätewagen für Dialyse-Gerät mit vier lenkbaren Rollen</t>
  </si>
  <si>
    <t>mit Halterung für mindestens zwei Infusionen (Flaschen / Beutel)</t>
  </si>
  <si>
    <t>mindestens zwei feststellbare Doppellauf-Rollen (Bremsen per Fuß bedienbar)</t>
  </si>
  <si>
    <t>Rollen mit weitestgehend geschlossenem Gehäuse / Schutz vor Fadenaufnahme / Kabelabweiser</t>
  </si>
  <si>
    <t>Rollendurchmesser mind. 100 mm</t>
  </si>
  <si>
    <t>Rollen antistatisch, bei mindestens einer Rolle Laufrollenbelag leitfähig zur Ableitung der elektrostatischen Aufladung des gesamten Wagens</t>
  </si>
  <si>
    <t>Geräte-Standfläche (Angabe Fläche aus Länge und Breite)</t>
  </si>
  <si>
    <t>CVVHD mit Citrat-Antikoagulation</t>
  </si>
  <si>
    <t>CVVHD mit Heparin-Antikoagulation</t>
  </si>
  <si>
    <t>CVVHDF</t>
  </si>
  <si>
    <t>HP für Filterung toxischer Substanzen über Vollblutabsorber</t>
  </si>
  <si>
    <t>Verwendung von Filtern gegen inflammatorischer Mediatoren (z. B. Zytokin-Filter)</t>
  </si>
  <si>
    <t>Möglichkeit zur CO2-Elimination bei Antikoagulation mit Citrat oder Heparin (ECCO2R-Therapie-Verfahren)</t>
  </si>
  <si>
    <t>Wechsel der Verfahren während eines laufenden Verfahrens</t>
  </si>
  <si>
    <t>Ultrafitration</t>
  </si>
  <si>
    <t>einstellbar in Stufen von 10 ml/h</t>
  </si>
  <si>
    <t>max. Abweichung der UF-Rate  &lt;= +- 5 %</t>
  </si>
  <si>
    <t>Spritzenpumpe / Rollenpumpe integriert mit Steuerung über das Gerätedisplay</t>
  </si>
  <si>
    <t>Einstellbereiche der Calciumpumpe für alle genannten Therapieformen und Patienten geeignet</t>
  </si>
  <si>
    <t>Einstellbereiche der Citratpumpe für alle genannten Therapieformen Patienten geeignet</t>
  </si>
  <si>
    <t>Citratpumpe (Dosis) einstellbar von &lt;/= 2 mmol/l bis &gt;/= 6 mmol/l</t>
  </si>
  <si>
    <t>bei Verwendung von Citrat automatischer Pumpenstop bei Blutstop</t>
  </si>
  <si>
    <t>Abschalten der Citrat-Antikoagulation ohne Setwechsel möglich (z. B. bei Citrat-Akkumulation und Umstellung auf Heparin-Antikoagulation)</t>
  </si>
  <si>
    <t>Spritzenpumpe für Calcium, Citrat und Heparin</t>
  </si>
  <si>
    <t>Anwender-Unterstützung durch automatisierte Verfahren für:</t>
  </si>
  <si>
    <t>Gerätesystem-Test</t>
  </si>
  <si>
    <t>Luftleerung Filtrationssystem</t>
  </si>
  <si>
    <t>Re-Infusion</t>
  </si>
  <si>
    <t>Berücksichtigung Calcium-, Citrat- und Heparin-Zufuhr</t>
  </si>
  <si>
    <t>weitere Funktionen</t>
  </si>
  <si>
    <t>Extrakorporaler Blutkreislauf</t>
  </si>
  <si>
    <t>in das System integrierte Pumpen für Blutfluss, Dialysat, Substitution und Filtrat mit Anpassung an die Dosierung von Calcium und Citrat</t>
  </si>
  <si>
    <t>Blutpumpe einstellbar &lt; 10 ml/min</t>
  </si>
  <si>
    <t>Blutpumpe einstellbar &gt; 400 ml/min</t>
  </si>
  <si>
    <t>Genauigkeit der Blutpumpe mind. +/- 10 %</t>
  </si>
  <si>
    <t>Blutpumpe Stop-Alarm</t>
  </si>
  <si>
    <t>Dialysatpumpe einstellbar von &lt;/= 10 ml/min bis &gt;/= 80 ml/min</t>
  </si>
  <si>
    <t>Dialysatpumpe einstellbar in Schritten von &lt;/= 10 ml/min</t>
  </si>
  <si>
    <t>Dialysatpumpe für pädiatrische Patienten einstellbar von &lt;/= 1 ml/min</t>
  </si>
  <si>
    <t>Prädilution einstellbar von &lt;/= 10 ml/min bis &gt;/= 50 ml/min</t>
  </si>
  <si>
    <t>Anzeige / Konfiguration</t>
  </si>
  <si>
    <t>Graphische und numerische Darstellung der Messdaten</t>
  </si>
  <si>
    <t>Anzeige der Therapie-Daten</t>
  </si>
  <si>
    <t>Anzeige des effektiven Blutflusses</t>
  </si>
  <si>
    <t>Anzeige effektiver, kumulierter Blutvolumen</t>
  </si>
  <si>
    <t>Anzeige Ultrafiltrationsmenge</t>
  </si>
  <si>
    <t>Anzeige Dialysatfluss</t>
  </si>
  <si>
    <t>Anzeige Substituatsfluss</t>
  </si>
  <si>
    <t>Anzeige Citratfluss</t>
  </si>
  <si>
    <t>Anzeige Calciumfluss</t>
  </si>
  <si>
    <t>Anzeige System-Daten</t>
  </si>
  <si>
    <t>Voreinstellung, Speicherung und anschließendes Abrufen von individuellen Behandlungsparametern je Therapieverfahren</t>
  </si>
  <si>
    <t>Speicherung von individuellen Behandlungsparametern und Dialyseprotokollen</t>
  </si>
  <si>
    <t>Druckmanagement</t>
  </si>
  <si>
    <t>Diskonektionsalarm</t>
  </si>
  <si>
    <t>Alarm Heizung (Über- und Unterschreitung)</t>
  </si>
  <si>
    <t>potenzial-freier Kontakt für Anschluss an Lichtruf-System</t>
  </si>
  <si>
    <t>Drucküberwachung</t>
  </si>
  <si>
    <t>TMP-Druck mit Anzeige von mind. &lt;/= -50 mmHg bis &gt;/= 400 mmHg</t>
  </si>
  <si>
    <t>Verwendung luftfreier Druckaufnehmer</t>
  </si>
  <si>
    <t>Arterielle Druckmessung (Zugangsdruck)</t>
  </si>
  <si>
    <t>Venöse Druckmessung (Rückflussdruck)</t>
  </si>
  <si>
    <t>Dialysierflüssigkeitskreislauf</t>
  </si>
  <si>
    <t>Dialysierflüssigkeitstemperaturbereich (von / bis °C)</t>
  </si>
  <si>
    <t>Dialysatordruck in mmHg</t>
  </si>
  <si>
    <t>Blutdetektor</t>
  </si>
  <si>
    <t>photometrisches Messverfahren</t>
  </si>
  <si>
    <t>Luftdetektor</t>
  </si>
  <si>
    <t>Ultraschall-Messverfahren</t>
  </si>
  <si>
    <t>Hersteller:</t>
  </si>
  <si>
    <t>Modell/Typ:</t>
  </si>
  <si>
    <t>Monat und Jahr der Markteinführung</t>
  </si>
  <si>
    <t>Bezeichnung Betriebssystem</t>
  </si>
  <si>
    <t>letzter Softwarerelease (Version und Datum)</t>
  </si>
  <si>
    <t>CVVH – kontinuierliche veno-venöse Hämofiltration</t>
  </si>
  <si>
    <t>TPE = Membranplasmaseparation (MPS)</t>
  </si>
  <si>
    <t>Schutzklasse CF</t>
  </si>
  <si>
    <t>Schnittstellen</t>
  </si>
  <si>
    <t>USB</t>
  </si>
  <si>
    <t>Fernalarm</t>
  </si>
  <si>
    <t>HL7</t>
  </si>
  <si>
    <t>Wifi</t>
  </si>
  <si>
    <t>Schnittstellen /PDMS:
Anbindung an PDMS durch offene Schnittstelle möglich.
Schnittstellenprotokoll wird, wenn erforderlich, offengelegt.</t>
  </si>
  <si>
    <t>Ethernet-Schnittstelle (RJ45)</t>
  </si>
  <si>
    <t>Chronisches Hämodialyse-System</t>
  </si>
  <si>
    <t>Spritzenpumpe für die Heparinantikoagulation</t>
  </si>
  <si>
    <t>Bolusgabe / Bolusvolumen</t>
  </si>
  <si>
    <t>Kontinuierlichegabe / einstellbare Heparinförderrate</t>
  </si>
  <si>
    <t>Einstellbare Schritte</t>
  </si>
  <si>
    <t>Genauigkeit</t>
  </si>
  <si>
    <t>Einsetzbare Spritzengrößen</t>
  </si>
  <si>
    <t>Wechsel der Behandlungsmodi während der laufenden Behandlung</t>
  </si>
  <si>
    <t>Zentrale Bedienführung</t>
  </si>
  <si>
    <t>Anzeige der Ultrafiltrationsmenge</t>
  </si>
  <si>
    <t>Anzeige des Dialysatflusses</t>
  </si>
  <si>
    <t>Anzeige des Substituatflusses</t>
  </si>
  <si>
    <t>Integrierter Fehlerspeicher</t>
  </si>
  <si>
    <t>Alarmmanagement</t>
  </si>
  <si>
    <t>Der Akku muss im Gerät integriert sein, die Pumpen müssen während des Akkubetriebes einwandfrei weiterlaufen.</t>
  </si>
  <si>
    <r>
      <rPr>
        <sz val="11"/>
        <rFont val="Arial"/>
        <family val="2"/>
      </rPr>
      <t>Drehen des Gerätes auf der Stelle erfolgt durch 4 drehbare Räder,
davon mind. zwei Räder feststellbar</t>
    </r>
  </si>
  <si>
    <t>Monitor / Display</t>
  </si>
  <si>
    <t>Optionen</t>
  </si>
  <si>
    <t>Blutdruckmonitor</t>
  </si>
  <si>
    <t>Blutvolumenmonitor</t>
  </si>
  <si>
    <t>Blut Temperatur Modul</t>
  </si>
  <si>
    <t>Rezirkulationsmessung</t>
  </si>
  <si>
    <t>Online Clearance Messung</t>
  </si>
  <si>
    <t>Natrium-Profile</t>
  </si>
  <si>
    <t>UF-Profile</t>
  </si>
  <si>
    <t>Hämodialyse (HD)</t>
  </si>
  <si>
    <t>Hämodiafiltration in Prädilution (HDF-Prä)</t>
  </si>
  <si>
    <t>Hämodiafiltration in Postdilution (HDF-Post)</t>
  </si>
  <si>
    <t>Substitutionsrate von bis in ml/min</t>
  </si>
  <si>
    <t>Hämofiltration in Prädilution (HF-Prä)</t>
  </si>
  <si>
    <t>Hämofiltration in Postdilution (HF-Post)</t>
  </si>
  <si>
    <t>Single Needle Verfahren (SN)</t>
  </si>
  <si>
    <t>SN - Online</t>
  </si>
  <si>
    <t>SN auch im HDF Modus</t>
  </si>
  <si>
    <t>Funktion zur Fistelflussbestimmung</t>
  </si>
  <si>
    <t>pädriatrische Behandlung (HD-Gerät und Blutschlauchsystem)</t>
  </si>
  <si>
    <t>Ultrafiltrations- (UF-) Rate von 0 bis mind. 3000 ml/h</t>
  </si>
  <si>
    <t>Variable Einstellung des Dialysierflüssigkeitsdurchflusses</t>
  </si>
  <si>
    <t>automatische Anpassung Dialysatfluss an Blutfluss</t>
  </si>
  <si>
    <t>Blutleckdetektor, photometrisch</t>
  </si>
  <si>
    <t>Empfindlichkeit des Blutleckdetektors</t>
  </si>
  <si>
    <t>Trocken-Bicarbonat</t>
  </si>
  <si>
    <t>Flüssig-Bicarbonat</t>
  </si>
  <si>
    <t>Anzahl Zentrale Konzentrat Versorgung (ZKV) Anschlüsse</t>
  </si>
  <si>
    <t>extrakorporales System</t>
  </si>
  <si>
    <t>Extrakorporales System als Kassette</t>
  </si>
  <si>
    <t>SN und Doppelnadel-Behandlung mit einem extrakorporalen System</t>
  </si>
  <si>
    <t>Einfacher Wechsel der Behandlungsmodalitäten mittels Tastendruck am Monitor ohne Umkonnektionen des extrakoporalen Systems</t>
  </si>
  <si>
    <t>Kleinosmose</t>
  </si>
  <si>
    <t>Name und Hersteller Kleinosmose</t>
  </si>
  <si>
    <t>Ausbeute in %</t>
  </si>
  <si>
    <t>Schnittstellenheizdesinfektion Kleinosmose und Dialysegerät</t>
  </si>
  <si>
    <t>Vollautomatische Heißdesinfektion durch Timer gesteuert</t>
  </si>
  <si>
    <t>Verbrauchsmaterial</t>
  </si>
  <si>
    <t>Kompatibilität des Verbrauchsmaterials zu anderen Geräten gegeben, wenn ja welche Geräte</t>
  </si>
  <si>
    <t>Ultraschallmessung</t>
  </si>
  <si>
    <t>Bluterkennung (Optische Überwachung)</t>
  </si>
  <si>
    <t>Blutmonitor</t>
  </si>
  <si>
    <t>Anzeige effektiver Blutfluss</t>
  </si>
  <si>
    <t>Automatisches Einfädeln des Pumpensegments</t>
  </si>
  <si>
    <t>Ablaufbeutel</t>
  </si>
  <si>
    <t>Substituat</t>
  </si>
  <si>
    <t>Dialysat</t>
  </si>
  <si>
    <t>Preis</t>
  </si>
  <si>
    <t>Bikarbonat</t>
  </si>
  <si>
    <t>Seitenlöcher/konisch</t>
  </si>
  <si>
    <t>Endständige Öffnungen/Stufendesign</t>
  </si>
  <si>
    <t>gerade Extensionen</t>
  </si>
  <si>
    <t>Gebogene Extensionen</t>
  </si>
  <si>
    <t>mit Innenmandrin</t>
  </si>
  <si>
    <t xml:space="preserve">Extensionsklemme einzeln </t>
  </si>
  <si>
    <t>Konnektor einzeln</t>
  </si>
  <si>
    <t xml:space="preserve">komplette Extensionseinheit </t>
  </si>
  <si>
    <t>einzeln verpackter Seldinger Draht</t>
  </si>
  <si>
    <t>einzeln verpackte Seldinger Kanüle</t>
  </si>
  <si>
    <t>einzeln verpackte Dilatatoren</t>
  </si>
  <si>
    <t>Serielle-Schnittstelle</t>
  </si>
  <si>
    <t>Möglichkeit für pädiatrischen Behandlungen (&lt;/= 10 kg KG) für Nieren- Ersatz-Therapie-Verfahren</t>
  </si>
  <si>
    <t>integriertes Waagensystem - getrennte für Dialysat, Substitution und Filtrat</t>
  </si>
  <si>
    <t>Dokumentation und Speicherung der Daten der letzten mindestens 4 Behandlungen (z.B. die Leitfähigkeit (für Heparinversorgung)</t>
  </si>
  <si>
    <t xml:space="preserve"> </t>
  </si>
  <si>
    <t xml:space="preserve">vollumfängliche Therapieweiterführung im Akkubetrieb </t>
  </si>
  <si>
    <t>mindestens zwei verwendbare Heparin-Spritzen-Größen</t>
  </si>
  <si>
    <t>Es wird eine Filterlaufzeit von 2,5 Tagen zugrunde gelegt.</t>
  </si>
  <si>
    <t>Vorgaben</t>
  </si>
  <si>
    <t>Blutfluss
(ml/min)</t>
  </si>
  <si>
    <t>Citratdosis 
(mmol/l Blut)</t>
  </si>
  <si>
    <t>Therapiedosis 
(ml/kg/h)</t>
  </si>
  <si>
    <t>Körpergewicht
(kg)</t>
  </si>
  <si>
    <t>Filterlaufzeit
(Tage)</t>
  </si>
  <si>
    <t>Menge (ml/h)</t>
  </si>
  <si>
    <t>Volumen (ml)</t>
  </si>
  <si>
    <t>Menge / Tag</t>
  </si>
  <si>
    <t>Kosten / Tag (berechnet auf Filterlaufzeit)</t>
  </si>
  <si>
    <t>Behandlungsset</t>
  </si>
  <si>
    <t>Citratlösung</t>
  </si>
  <si>
    <t>Calciumlösung</t>
  </si>
  <si>
    <t>Zubehör</t>
  </si>
  <si>
    <t>NaCl-Lösung</t>
  </si>
  <si>
    <t>Gesamtkosten / Tag</t>
  </si>
  <si>
    <t>Material</t>
  </si>
  <si>
    <t>Artikel</t>
  </si>
  <si>
    <t>Menge pro
Behandlung</t>
  </si>
  <si>
    <t>Einheit</t>
  </si>
  <si>
    <t>Dialysatoren</t>
  </si>
  <si>
    <t>Low-Flux-Dialysator</t>
  </si>
  <si>
    <t>High-Flux-Dialysator</t>
  </si>
  <si>
    <t>HDF-Dialysator</t>
  </si>
  <si>
    <t>Blutschlauchsysteme</t>
  </si>
  <si>
    <t>Double-Needle-System</t>
  </si>
  <si>
    <t>Single-Needle-System</t>
  </si>
  <si>
    <t>Kassettensystem</t>
  </si>
  <si>
    <t>Trockenkonzentrat (Kartusche)</t>
  </si>
  <si>
    <t>Flüssigkonzentrat (Kanister)</t>
  </si>
  <si>
    <t>Liter</t>
  </si>
  <si>
    <t>säurebasierte Dialysekonzentrate</t>
  </si>
  <si>
    <t>acetatbasiertes Flüssigkonzentrat (Kanister)</t>
  </si>
  <si>
    <t>acetatbasiertes Flüssigkonzentrat (Container)</t>
  </si>
  <si>
    <t>citratbasiertes Flüssigkonzentrat (Kanister)</t>
  </si>
  <si>
    <t>Dialysekanülen</t>
  </si>
  <si>
    <t>Einzelkanülen arteriell</t>
  </si>
  <si>
    <t>Für Doppelnadel Behandlungen werden jeweils 2 Kanülen benötigt</t>
  </si>
  <si>
    <t>Einzelkanülen venös</t>
  </si>
  <si>
    <t>arteriell/venöses Kanülen-Set</t>
  </si>
  <si>
    <t>Single-Needle-Kanüle</t>
  </si>
  <si>
    <t>Für Single Needle Behandlungen wird nur eine Kanüle benötigt</t>
  </si>
  <si>
    <t>Sterilfilter</t>
  </si>
  <si>
    <t>Dialysierflüssigkeitsfilter</t>
  </si>
  <si>
    <t>Desinfektionsmittel (Gerätehydraulik)</t>
  </si>
  <si>
    <t>Heißdesinfektionsmittel mit Rezirkulation</t>
  </si>
  <si>
    <t>Milliliter</t>
  </si>
  <si>
    <t>Leerspritze</t>
  </si>
  <si>
    <t>Isotonische Kochsalzlösung</t>
  </si>
  <si>
    <t>Einzelpreis 
€ netto</t>
  </si>
  <si>
    <t>Ein Musterpatient mit 80 Kg soll mit einer Behandlungsdosis von 25 ml/kg/KG/h (hierbei gelten nur therapierelevante Lösungen) entweder mit einer CVVHD, CVVHDF oder CVVH unter Citratantikoagulation behandelt werden.</t>
  </si>
  <si>
    <t xml:space="preserve">Protokoll: nach Hersteller </t>
  </si>
  <si>
    <t>Citrat CVVH / CVVHD / CVVHDF</t>
  </si>
  <si>
    <t>Artikel-Nummer</t>
  </si>
  <si>
    <t>Artikel-Bezeichung</t>
  </si>
  <si>
    <t>Preis pro Behandlung € netto</t>
  </si>
  <si>
    <t>Produkt / Artikel-Nr.</t>
  </si>
  <si>
    <t>Gesamtes Portfolio Dialyse-System / Optionen / Zubehör</t>
  </si>
  <si>
    <t>1.1</t>
  </si>
  <si>
    <t>1.2</t>
  </si>
  <si>
    <t>Gesamtes Portfolio Dialyse-Katheter</t>
  </si>
  <si>
    <t>Übersicht zum Bedarf an Verbrauchsmaterial zur Durchführung einer Dialysebehandlung Low-Flux-Dialysator (Standard 4 Stunden)</t>
  </si>
  <si>
    <t>Übersicht zum Bedarf an Verbrauchsmaterial zur Durchführung einer Dialysebehandlung High-Flux-Dialysator (Standard 4 Stunden)</t>
  </si>
  <si>
    <t>Übersicht zum Bedarf an Verbrauchsmaterial zur Durchführung einer Dialysebehandlung HDF-Dialysator (Standard 4 Stunden)</t>
  </si>
  <si>
    <t>Kanister</t>
  </si>
  <si>
    <t>Größe angeben</t>
  </si>
  <si>
    <t>bitte anteilig eintragen und Standzeit angeben</t>
  </si>
  <si>
    <t>Kurzzeit-Dialyse-Katheter</t>
  </si>
  <si>
    <t>Seitenloch Katheter / konisch geformt</t>
  </si>
  <si>
    <t>1.1.2</t>
  </si>
  <si>
    <t>1.1.3</t>
  </si>
  <si>
    <t>1.1.4</t>
  </si>
  <si>
    <t>1.1.5</t>
  </si>
  <si>
    <t>1.1.6</t>
  </si>
  <si>
    <t>1.1.7</t>
  </si>
  <si>
    <t>1.1.10</t>
  </si>
  <si>
    <t>1.1.11</t>
  </si>
  <si>
    <t>1.1.12</t>
  </si>
  <si>
    <t>gebogene Extensionen</t>
  </si>
  <si>
    <t>Langzeit-Dialyse-Katheter</t>
  </si>
  <si>
    <t>Set mit Innenmandrin und Peel away Schleuse</t>
  </si>
  <si>
    <t>Nitinol Draht</t>
  </si>
  <si>
    <t>1.2.1</t>
  </si>
  <si>
    <t>1.2.2</t>
  </si>
  <si>
    <t>Einführungsbegleitung (Go-Live, OP/Intervention)</t>
  </si>
  <si>
    <t>Nutzungsdauer des Akkus (Lebensdauer)</t>
  </si>
  <si>
    <t>High Flow Katheter 13 / 14 French</t>
  </si>
  <si>
    <t>ISO 10555-1 - Allgemeine Anforderungen für intravaskuläre Katheter zur Einmalverwendung</t>
  </si>
  <si>
    <t>ISO 10993 - Biologische Bewertung Medizin Produkte (relevante Teile)</t>
  </si>
  <si>
    <t>ISO 14971 - Risikomanagement für Medizinprodukte</t>
  </si>
  <si>
    <t>ISO 80369-7 - Standardisierte Luer‑Anschlüsse zur Vermeidung von Fehlanschlüssen</t>
  </si>
  <si>
    <t>Einlumen Katheter</t>
  </si>
  <si>
    <t xml:space="preserve">maximales Betriebsgeräusch (höchster Wert) in dB(A) ohne Alarme  </t>
  </si>
  <si>
    <t>alle zum Betrieb erforderlichen Kabel- und Schlauchverbindungen sowie Zubehör sind im Angebot enthalten (Verbrauchsmaterial separat)</t>
  </si>
  <si>
    <r>
      <t xml:space="preserve">Schutzklasse IP21 - </t>
    </r>
    <r>
      <rPr>
        <sz val="11"/>
        <rFont val="Arial"/>
        <family val="2"/>
      </rPr>
      <t>IPX1</t>
    </r>
  </si>
  <si>
    <t>Bildschirmdiagonale mindestens 17,0" oder größer</t>
  </si>
  <si>
    <t>integrierter Wärmetauscher einstellbar von 35 °C bis 38 °C</t>
  </si>
  <si>
    <t>Wärmetauscher in den Akut-Dialysekreislauf integriert (Steuerung über die zentrale Bedienung des Akut-Dialysegerätes)</t>
  </si>
  <si>
    <t>Erwärmung der Dialysier- und/oder Substitutionsflüssigkeit direkt oder indirekt über die zentrale Steuerung einstellbar</t>
  </si>
  <si>
    <t>Größe 3 (Bandbreite 19-21 cm)</t>
  </si>
  <si>
    <t>Größe 4 (Bandbreite 22-26 cm)</t>
  </si>
  <si>
    <t>Cuff-Abstand Größe 1 (Bandbreite 18–20 cm)</t>
  </si>
  <si>
    <t>Cuff-Abstand Größe 2 (Bandbreite 21–25 cm)</t>
  </si>
  <si>
    <t>Cuff-Abstand Größe 5 (Bandbreite 43–47 cm)</t>
  </si>
  <si>
    <t>Cuff-Abstand Größe 6 (Bandbreite 48–52 cm)</t>
  </si>
  <si>
    <t>Cuff-Abstand Größe 7 (Bandbreite 53–57 cm)</t>
  </si>
  <si>
    <t>Doppellumen Katheter (Preisbewertung Größe 3 (Bandbreite 27–29 cm)</t>
  </si>
  <si>
    <t>Reparatur-Set - Bitte Inhalt angeben</t>
  </si>
  <si>
    <t>Flussgeschwindigkeit Injektionslumen: 5 mL/s und größer</t>
  </si>
  <si>
    <t>anterograde Implantationstechnik</t>
  </si>
  <si>
    <t>retrograde Implantationstechnik</t>
  </si>
  <si>
    <t>Produktschulungen und Fortbildungen mindestens 1 mal jährlich kostenlos</t>
  </si>
  <si>
    <t>Bildschirmdiagonale mindestens 12,0"</t>
  </si>
  <si>
    <t>Bildschirmdiagonale mindestens 15,0" oder größer</t>
  </si>
  <si>
    <t>DFPP - Doppelfiltrations Plasmapherese</t>
  </si>
  <si>
    <t>automatische Pegel-Anpassung in der Luftabscheidekammer / Luftfalle 
(Funktion während des Verfahrens deaktivierbar)</t>
  </si>
  <si>
    <t>1.1.8</t>
  </si>
  <si>
    <t>1.1.9</t>
  </si>
  <si>
    <t>1.1.13</t>
  </si>
  <si>
    <t>1.1.14</t>
  </si>
  <si>
    <t>1.1.15</t>
  </si>
  <si>
    <t>1.1.16</t>
  </si>
  <si>
    <t>1.1.17</t>
  </si>
  <si>
    <t>1.1.18</t>
  </si>
  <si>
    <t>1.1.19</t>
  </si>
  <si>
    <t>1.1.20</t>
  </si>
  <si>
    <t>1.2.3</t>
  </si>
  <si>
    <t>1.2.4</t>
  </si>
  <si>
    <t>1.2.5</t>
  </si>
  <si>
    <t>1.2.6</t>
  </si>
  <si>
    <t>Therapie-Verfahren und weitere Anforderungen</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</si>
  <si>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</si>
  <si>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</si>
  <si>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</si>
  <si>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</si>
  <si>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</si>
  <si>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</si>
  <si>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</si>
  <si>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</si>
  <si>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</si>
  <si>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</si>
  <si>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</si>
  <si>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</si>
  <si>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</si>
  <si>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</si>
  <si>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</si>
  <si>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</si>
  <si>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</si>
  <si>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</si>
  <si>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</si>
  <si>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</si>
  <si>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</si>
  <si>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</si>
  <si>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</si>
  <si>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</si>
  <si>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</si>
  <si>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</si>
  <si>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</si>
  <si>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</si>
  <si>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</si>
  <si>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</si>
  <si>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</si>
  <si>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</si>
  <si>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</si>
  <si>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</si>
  <si>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</si>
  <si>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</si>
  <si>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</si>
  <si>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</si>
  <si>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</si>
  <si>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</si>
  <si>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</si>
  <si>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</si>
  <si>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</si>
  <si>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Hygieneprogramm bei längeren Stillstandszeiten</t>
  </si>
  <si>
    <t>Allgemeine Anforderungen und technische Spezifikationen</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</si>
  <si>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</si>
  <si>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</si>
  <si>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</si>
  <si>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</si>
  <si>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</si>
  <si>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</si>
  <si>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</si>
  <si>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</si>
  <si>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</si>
  <si>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</si>
  <si>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</si>
  <si>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</si>
  <si>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</si>
  <si>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</si>
  <si>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</si>
  <si>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</si>
  <si>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</si>
  <si>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</si>
  <si>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</si>
  <si>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</si>
  <si>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</si>
  <si>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</si>
  <si>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</si>
  <si>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</si>
  <si>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</si>
  <si>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</si>
  <si>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</si>
  <si>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</si>
  <si>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</si>
  <si>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</si>
  <si>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</si>
  <si>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</si>
  <si>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</si>
  <si>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</si>
  <si>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</si>
  <si>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</si>
  <si>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</si>
  <si>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</si>
  <si>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</si>
  <si>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</si>
  <si>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</si>
  <si>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</si>
  <si>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</si>
  <si>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</si>
  <si>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</si>
  <si>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</si>
  <si>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</si>
  <si>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</si>
  <si>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</si>
  <si>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</si>
  <si>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</si>
  <si>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</si>
  <si>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</si>
  <si>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</si>
  <si>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</si>
  <si>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</si>
  <si>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</si>
  <si>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</si>
  <si>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</si>
  <si>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</si>
  <si>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</si>
  <si>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</si>
  <si>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</si>
  <si>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</si>
  <si>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</si>
  <si>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</si>
  <si>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</si>
  <si>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</si>
  <si>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</si>
  <si>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</si>
  <si>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</si>
  <si>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</si>
  <si>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</si>
  <si>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</si>
  <si>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</si>
  <si>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</si>
  <si>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</si>
  <si>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</si>
  <si>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</si>
  <si>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</si>
  <si>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1.2.88</t>
  </si>
  <si>
    <t>1.2.89</t>
  </si>
  <si>
    <t>1.2.90</t>
  </si>
  <si>
    <t>1.2.91</t>
  </si>
  <si>
    <t>1.2.93</t>
  </si>
  <si>
    <t>Akut-Dialyse-System</t>
  </si>
  <si>
    <t>Leistungsbeschreibung</t>
  </si>
  <si>
    <t>Beschreibung Musterpatient</t>
  </si>
  <si>
    <t>Sana Warengruppen-
nummer</t>
  </si>
  <si>
    <t>Los 1 und Los 2</t>
  </si>
  <si>
    <t>Los 2 Hämo-Dialyse System</t>
  </si>
  <si>
    <t>Hämo-Dialyse-System</t>
  </si>
  <si>
    <t>Los 3 und Los 4</t>
  </si>
  <si>
    <t>Wertungsmatrix Beispiel Los 1: Akut-Dialyse</t>
  </si>
  <si>
    <t>Musterpatient Akut-Dialyse</t>
  </si>
  <si>
    <t>Punktwert Musterpatient Verbrauchsmaterial</t>
  </si>
  <si>
    <t>Los 2 Hämo-Dialyse: Verbrauchsmaterial</t>
  </si>
  <si>
    <t>Los 1 Akut-Dialyse</t>
  </si>
  <si>
    <t>Musterpatient Verbrauchsmaterial</t>
  </si>
  <si>
    <t>Los 2 Hämo-Dialyse</t>
  </si>
  <si>
    <t>Los 3 Dialyse Kurzzeit-Katheter</t>
  </si>
  <si>
    <t>Los 4 Dialyse Langzeit-Katheter</t>
  </si>
  <si>
    <t xml:space="preserve">  </t>
  </si>
  <si>
    <r>
      <t xml:space="preserve">Sana </t>
    </r>
    <r>
      <rPr>
        <b/>
        <sz val="11"/>
        <color rgb="FF92D050"/>
        <rFont val="Arial"/>
        <family val="2"/>
      </rPr>
      <t xml:space="preserve">VgV-Konzentrationspreis
 </t>
    </r>
  </si>
  <si>
    <t>Los 3 Kurzzeit-Katheter</t>
  </si>
  <si>
    <t>Los 4 Langzeit-Katheter</t>
  </si>
  <si>
    <t>Akut- und Hämo-Dialyse-System</t>
  </si>
  <si>
    <t>Preisblatt Los 1 &amp; Los 2</t>
  </si>
  <si>
    <t>Preisblatt Los 3 &amp; Los 4</t>
  </si>
  <si>
    <t>Dialyse Katheter</t>
  </si>
  <si>
    <t>Wertungsmatrix Beispiel Los 3: Kurzzeit-Katheter</t>
  </si>
  <si>
    <t>Wertungsmatrix Beispiel Los 2 : Hämo-Dialyse</t>
  </si>
  <si>
    <t>Hämo-Dialyse: Verbrauchsmaterial</t>
  </si>
  <si>
    <t>Punktwert Hämo-Dialyse Verbrauchsmaterial</t>
  </si>
  <si>
    <t>Punktwert Akut-Dialyse Musterpatient</t>
  </si>
  <si>
    <t>Für weitere Geräte, Optionen, Zubehör etc. können bei Bedarf Zeilen eingefügt werden. Wichtig ist, dass auf diesem Tabellenblatt das gesamte Portfolio (Grundgeräte, Hardware-Optionen, Software-Optionen, Zubehör und Verbrauchsmaterial etc.) aufgeführt wird.</t>
  </si>
  <si>
    <t>wenn kein Angebot möglich, wird der höchste Preis aller Bieter gewertet</t>
  </si>
  <si>
    <t>Anmerkung</t>
  </si>
  <si>
    <t>Bemerkung Bieter</t>
  </si>
  <si>
    <t>Alle Produkte und ggf. auch weitere Größen/Gebinde bitte im Reiter "Gesamtes Portfolio" aufführen</t>
  </si>
  <si>
    <t xml:space="preserve">VgV Ausschreibung Los-Nummer </t>
  </si>
  <si>
    <t>Lieferanten-
Artikelnummer</t>
  </si>
  <si>
    <t>Hersteller-
Artikelnummer</t>
  </si>
  <si>
    <t>Artikel-beschreibung
(Langtext)</t>
  </si>
  <si>
    <t>Kosten / Preis, netto</t>
  </si>
  <si>
    <t>Hier die Los Nummer dieser Ausschreibung angeben
z.B. Los1 und Los 2</t>
  </si>
  <si>
    <t xml:space="preserve">VgV-Konzentrationsreis inkl. 24 Monate Gewährleistung pro Stück € (netto)
</t>
  </si>
  <si>
    <t>Gesamtpreis inkl. 24 Monate Gewährleistung (netto)
VgV-Konzentrationspreis x geschätze Anzahl</t>
  </si>
  <si>
    <t>VgV-Konzentrationspreis inkl. 24 Monate Gewährleistung pro Stück (netto).</t>
  </si>
  <si>
    <t>Punktwert Kosten / Preis ungewichtet im Verhältnis GP-IK min</t>
  </si>
  <si>
    <t>Firma</t>
  </si>
  <si>
    <t>2.</t>
  </si>
  <si>
    <t>2.1</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</si>
  <si>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</si>
  <si>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</si>
  <si>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</si>
  <si>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</si>
  <si>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</si>
  <si>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</si>
  <si>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</si>
  <si>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</si>
  <si>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</si>
  <si>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</si>
  <si>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</si>
  <si>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</si>
  <si>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</si>
  <si>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</si>
  <si>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</si>
  <si>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</si>
  <si>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</si>
  <si>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</si>
  <si>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</si>
  <si>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</si>
  <si>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</si>
  <si>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</si>
  <si>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</si>
  <si>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</si>
  <si>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</si>
  <si>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</si>
  <si>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</si>
  <si>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</si>
  <si>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</si>
  <si>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</si>
  <si>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</si>
  <si>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</si>
  <si>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</si>
  <si>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</si>
  <si>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</si>
  <si>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</si>
  <si>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</si>
  <si>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</si>
  <si>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</si>
  <si>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</si>
  <si>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</si>
  <si>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</si>
  <si>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</si>
  <si>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</si>
  <si>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</si>
  <si>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</si>
  <si>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</si>
  <si>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</si>
  <si>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</si>
  <si>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</si>
  <si>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</si>
  <si>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</si>
  <si>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</si>
  <si>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</si>
  <si>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</si>
  <si>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</si>
  <si>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</si>
  <si>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</si>
  <si>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</si>
  <si>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</si>
  <si>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</si>
  <si>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</si>
  <si>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</si>
  <si>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</si>
  <si>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</si>
  <si>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</si>
  <si>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</si>
  <si>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</si>
  <si>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</si>
  <si>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</si>
  <si>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</si>
  <si>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</si>
  <si>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</si>
  <si>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</si>
  <si>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</si>
  <si>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</si>
  <si>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</si>
  <si>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</si>
  <si>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</si>
  <si>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</si>
  <si>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</si>
  <si>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</si>
  <si>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</si>
  <si>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</si>
  <si>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</si>
  <si>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</si>
  <si>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</si>
  <si>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</si>
  <si>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</si>
  <si>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</si>
  <si>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</si>
  <si>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</si>
  <si>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</si>
  <si>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</si>
  <si>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</si>
  <si>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</si>
  <si>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</si>
  <si>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</si>
  <si>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</si>
  <si>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</si>
  <si>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2.2.40</t>
  </si>
  <si>
    <t>2.2.41</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</si>
  <si>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</si>
  <si>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</si>
  <si>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</si>
  <si>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</si>
  <si>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</si>
  <si>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</si>
  <si>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</si>
  <si>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</si>
  <si>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</si>
  <si>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</si>
  <si>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</si>
  <si>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</si>
  <si>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</si>
  <si>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</si>
  <si>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</si>
  <si>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</si>
  <si>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</si>
  <si>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</si>
  <si>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</si>
  <si>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</si>
  <si>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</si>
  <si>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</si>
  <si>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</si>
  <si>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</si>
  <si>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3.</t>
  </si>
  <si>
    <t>3.1</t>
  </si>
  <si>
    <t>3.1.1</t>
  </si>
  <si>
    <t>3.1.2</t>
  </si>
  <si>
    <t>3.1.3</t>
  </si>
  <si>
    <t>3.1.4</t>
  </si>
  <si>
    <t>3.1.6</t>
  </si>
  <si>
    <t>3.1.7</t>
  </si>
  <si>
    <t>3.2</t>
  </si>
  <si>
    <t>3.2.1</t>
  </si>
  <si>
    <t>3.2.1.1</t>
  </si>
  <si>
    <t>3.2.1.2</t>
  </si>
  <si>
    <t>3.2.1.3</t>
  </si>
  <si>
    <t>3.2.1.4</t>
  </si>
  <si>
    <t>3.2.1.5</t>
  </si>
  <si>
    <t>3.2.1.6</t>
  </si>
  <si>
    <t>3.2.1.7</t>
  </si>
  <si>
    <t>3.2.1.8</t>
  </si>
  <si>
    <t>3.2.2</t>
  </si>
  <si>
    <t>3.2.2.1</t>
  </si>
  <si>
    <t>3.2.2.2</t>
  </si>
  <si>
    <t>3.2.2.3</t>
  </si>
  <si>
    <t>3.2.2.4</t>
  </si>
  <si>
    <t>3.2.2.5</t>
  </si>
  <si>
    <t>3.2.2.6</t>
  </si>
  <si>
    <t>3.2.2.7</t>
  </si>
  <si>
    <t>3.2.2.8</t>
  </si>
  <si>
    <t>3.2.2.9</t>
  </si>
  <si>
    <t>3.3</t>
  </si>
  <si>
    <t>3.3.1.1</t>
  </si>
  <si>
    <t>3.3.1.2</t>
  </si>
  <si>
    <t>3.3.2.1</t>
  </si>
  <si>
    <t>3.3.2.2</t>
  </si>
  <si>
    <t>3.3.2.3</t>
  </si>
  <si>
    <t>3.3.2.4</t>
  </si>
  <si>
    <t>3.3.2.5</t>
  </si>
  <si>
    <t>3.3.2.6</t>
  </si>
  <si>
    <t>3.3.2.7</t>
  </si>
  <si>
    <t>3.3.2.8</t>
  </si>
  <si>
    <t>3.3.3</t>
  </si>
  <si>
    <t>3.3.3.1</t>
  </si>
  <si>
    <t>3.3.3.2</t>
  </si>
  <si>
    <t>3.3.3.3</t>
  </si>
  <si>
    <t>3.3.3.4</t>
  </si>
  <si>
    <t>3.3.3.5</t>
  </si>
  <si>
    <t>3.3.3.6</t>
  </si>
  <si>
    <t>3.3.3.7</t>
  </si>
  <si>
    <t>3.3.3.8</t>
  </si>
  <si>
    <t>3.3.2</t>
  </si>
  <si>
    <t>4.0</t>
  </si>
  <si>
    <t>4.1</t>
  </si>
  <si>
    <t>4.1.1</t>
  </si>
  <si>
    <t>4.1.2</t>
  </si>
  <si>
    <t>4.1.3</t>
  </si>
  <si>
    <t>4.1.4</t>
  </si>
  <si>
    <t>4.1.6</t>
  </si>
  <si>
    <t>4.1.7</t>
  </si>
  <si>
    <t>4.2.0</t>
  </si>
  <si>
    <t>4.2.1</t>
  </si>
  <si>
    <t>4.2.2</t>
  </si>
  <si>
    <t>4.2.3</t>
  </si>
  <si>
    <t>4.2.4</t>
  </si>
  <si>
    <t>4.2.5</t>
  </si>
  <si>
    <t>4.2.6</t>
  </si>
  <si>
    <t>4.2.7</t>
  </si>
  <si>
    <t>4.2.8</t>
  </si>
  <si>
    <t>4.2.9</t>
  </si>
  <si>
    <t>4.2.10</t>
  </si>
  <si>
    <t>4.2.11</t>
  </si>
  <si>
    <t>4.3.0</t>
  </si>
  <si>
    <t>4.3.1</t>
  </si>
  <si>
    <t>4.3.2</t>
  </si>
  <si>
    <t>4.3.3</t>
  </si>
  <si>
    <t>4.3.4</t>
  </si>
  <si>
    <t>4.3.5</t>
  </si>
  <si>
    <t>4.3.6</t>
  </si>
  <si>
    <t>4.3.7</t>
  </si>
  <si>
    <t>4.4.0</t>
  </si>
  <si>
    <t>4.4.1</t>
  </si>
  <si>
    <t>4.4.2</t>
  </si>
  <si>
    <t>4.4.3</t>
  </si>
  <si>
    <t>4.4.4</t>
  </si>
  <si>
    <t>4.4.5</t>
  </si>
  <si>
    <t>4.4.6</t>
  </si>
  <si>
    <t>4.4.7</t>
  </si>
  <si>
    <t>4.4.8</t>
  </si>
  <si>
    <t xml:space="preserve">Lieferung Dialysegeräte inklusive Aufstellung (an der Verwendungsstelle), Installation, Anschluss, Inbetriebnahme, sicherheitstechnische Abnahme mit Funktionsprüfung und Einweisung. </t>
  </si>
  <si>
    <t xml:space="preserve"> Akku ohne zeitlich vorgegebenes Austausch-Intervall (Austausch somit nur abhängig vom Zustand)</t>
  </si>
  <si>
    <t xml:space="preserve"> Aufladung des Akkus über integriertes Ladegerät mit 230 Volt - Anschluss</t>
  </si>
  <si>
    <t>Die Citratdosis soll 4 mmol / Liter behandelten Blutes betragen.</t>
  </si>
  <si>
    <t>Der Blutfluss soll 100 ml/min betragen.</t>
  </si>
  <si>
    <t>Das Angebot soll alle notwendigenen Einmalartikel und Lösungen für die Behandlung umfassen (Behandlungskit, Ablaufbeutel, sonstige notwendigen Schlauchsysteme, Dialyselösung, ggf. Substitutionslösung, Citratlösung zur Antikoagulation, Calciumlösung, NaCl-Lösungen zum Vor- und Nachbereiten). Sollten für bsp. die Calciumgabe Spritzen oder 3-Wege Hähne benötigt werden, sind diese zusätzlich anzubieten. Einwegprodukte sind mit der notwendigen täglichen Menge einzurechnen.</t>
  </si>
  <si>
    <t>Bitte Preise angeben:</t>
  </si>
  <si>
    <t>Genauigkeit (Angabe [%])</t>
  </si>
  <si>
    <t>Einstellbarer Bluttfluss (Angabe [ml/min])</t>
  </si>
  <si>
    <t>Flussbereich (Angabe [ml/min])</t>
  </si>
  <si>
    <t>Einstellbare Schritte (Angabe [ml/min])</t>
  </si>
  <si>
    <t>Temperaturbereichseinstellung des an den Patienten zurückgegebenen Blutes (Angabe [°C])</t>
  </si>
  <si>
    <t>Behandlungsset für pädiatirische Behandlungen? (bitte Gewicht in kg angeben)</t>
  </si>
  <si>
    <t>Gesamtkosten</t>
  </si>
  <si>
    <t>Normative Vorgaben (aktuelle Norm oder Nachfolge) und allgemeine Anforderungen:</t>
  </si>
  <si>
    <t>Doppellumen Katheter</t>
  </si>
  <si>
    <t>Dreilumen Katheter</t>
  </si>
  <si>
    <t>High Flow Doppellumen Katheter</t>
  </si>
  <si>
    <t>High Flow Dreilumen Katheter</t>
  </si>
  <si>
    <t>Heizung (Verbrauchsmaterial)</t>
  </si>
  <si>
    <t>Hier die Los Nummer dieser Ausschreibung angeben
z.B. Los 3 oder Los 4</t>
  </si>
  <si>
    <t>Verfahren angeben</t>
  </si>
  <si>
    <t>Schutzklasse IP21</t>
  </si>
  <si>
    <t>Bildschirm neigbar</t>
  </si>
  <si>
    <t>automatische Stromversorgungsübernahme bei Netzausfall zur Aufrechterhaltung des extrakorporalen Kreislaufes mit Statusanzeige im Display (inkl. Restkapazität des Akkus)</t>
  </si>
  <si>
    <t>max. Abweichung der UF-Rate &lt;/= 5 %</t>
  </si>
  <si>
    <t>Citrat Dosiseinstellung in Abhängigkeit vom Blutfluss</t>
  </si>
  <si>
    <t>Genauigkeit mind. +/- 15 mmHg oder genauer</t>
  </si>
  <si>
    <t>Sana Los-Bezeichnung</t>
  </si>
  <si>
    <t>Serielle-Schnittstelle - bitte Anzahl angeben</t>
  </si>
  <si>
    <t>Bildschirmdiagonale - bitte in Zoll angeben</t>
  </si>
  <si>
    <t>Die Rollen müssen leitfähig/ESD-ableitfähig sein sowie den Anforderungen gem. IEC60601-1 entsprechen</t>
  </si>
  <si>
    <t>pädiatrische Behandlung - bitte kg und Verfahren angeben</t>
  </si>
  <si>
    <t>Ultrafiltrations- (UF-) Rate von 0 bis mind. 900 ml/h</t>
  </si>
  <si>
    <t>doppel-lumige Calcium- und Citrat-Leitungen oder verwechselungssichere getrennte Leitungen für Calcium und Citrat</t>
  </si>
  <si>
    <r>
      <t xml:space="preserve">Citrat-Antikoagulation mit automatischem Calcium-Ausgleich für </t>
    </r>
    <r>
      <rPr>
        <sz val="10"/>
        <rFont val="Arial"/>
        <family val="2"/>
      </rPr>
      <t>CVVHDF / CVVHD</t>
    </r>
  </si>
  <si>
    <t xml:space="preserve">Citrat-Antikoagulation mit automatischem Calcium-Ausgleich für CVVH </t>
  </si>
  <si>
    <t>Punktwert Verbrauchsmaterial</t>
  </si>
  <si>
    <t>HCO3-Profile</t>
  </si>
  <si>
    <t>Nennspannung 100 - 240 V AC</t>
  </si>
  <si>
    <t>Calciumgabe mit Dosiseinstellung in Abhängigkeit vom Filtratfluss</t>
  </si>
  <si>
    <t>Bilanzabweichung (ml/h)</t>
  </si>
  <si>
    <t>Spritzenpumpe (bei Citrat) einstellbar von &lt;/= 0,1 ml/h bis &gt;/= 100 ml/h</t>
  </si>
  <si>
    <t>Anzeige effektive Therapiezeit</t>
  </si>
  <si>
    <t>Leistungsaufnahme im Patientenbetrieb maximal 800 VA</t>
  </si>
  <si>
    <t xml:space="preserve">TPE Membranplasmaseparation mit Citratantikoagulation </t>
  </si>
  <si>
    <t>1.1.42.1</t>
  </si>
  <si>
    <t>1.1.64</t>
  </si>
  <si>
    <t>1.1.65</t>
  </si>
  <si>
    <t>1.1.66</t>
  </si>
  <si>
    <t>1.2.9.1</t>
  </si>
  <si>
    <t>1.2.94</t>
  </si>
  <si>
    <t>2.1.27</t>
  </si>
  <si>
    <t>2.1.28</t>
  </si>
  <si>
    <t>2.2.39</t>
  </si>
  <si>
    <t>2.2.42</t>
  </si>
  <si>
    <t>Gesamtpreis
€ netto</t>
  </si>
  <si>
    <t>bitte den Gesamtpreis für die Menge eintragen!</t>
  </si>
  <si>
    <t>wenn maschinell bedingt notwendig - bitte den Gesamtpreis für die Menge eintragen!</t>
  </si>
  <si>
    <t>Seitenloch Katheter - Doppellumen Katheter</t>
  </si>
  <si>
    <t xml:space="preserve">Seitenloch Katheter - Dreilumen Katheter </t>
  </si>
  <si>
    <t xml:space="preserve">High Flow Doppellumen Katheter </t>
  </si>
  <si>
    <t xml:space="preserve">High Flow Dreilumen Katheter </t>
  </si>
  <si>
    <t>Punktwert Preis</t>
  </si>
  <si>
    <t>Größe 5 (Bandbreite 27-32 cm)</t>
  </si>
  <si>
    <t>Cuff-Abstand Größe 3 (Bandbreite 26–29 cm)</t>
  </si>
  <si>
    <t>Cuff-Abstand Größe 4 (Bandbreite 30–36 cm)</t>
  </si>
  <si>
    <t>Logistik Verbrauchsmaterial</t>
  </si>
  <si>
    <t>Anlieferung erfolgt auf Europalette</t>
  </si>
  <si>
    <t>Anlieferung erfolgt im Rollcontainer</t>
  </si>
  <si>
    <t>Anlieferung und verbringen an Verwendungsstelle</t>
  </si>
  <si>
    <t>Leistung</t>
  </si>
  <si>
    <t>Anlieferung und verbringen an Verwendungsstelle inkl. Regalservice</t>
  </si>
  <si>
    <t>Zubehör (Optional)</t>
  </si>
  <si>
    <t>Mehrkosten* € netto pro Lieferung</t>
  </si>
  <si>
    <t>*Mehrkosten stellen die Kosten dar, die zusätzlich zu den Lieferbedingungen gem. §4 Rahmenvereinbarung anfallen. Wenn keine zusätzlichen Kosten anfallen bitte 0 eintragen.</t>
  </si>
  <si>
    <t>Standard gem. §4 Rahmenvereinbarung</t>
  </si>
  <si>
    <t xml:space="preserve">Im Tabellenblatt  „Los_1 Akut-Dialyse – Musterpatient Verbrauchsmaterial“ sind sämtliche Artikel, die für die Behandlung des definierten Musterpatienten erforderlich sind, anzugeben und zu bepreisen. Artikel, die nicht angeboten werden können, weil sie für die Behandlung nicht erforderlich sind, sind in den Spalten „Produkt / Artikel-Nr.“, „Menge (ml/h)“ und „Volumen (ml/h)“ nicht auszufüllen; sie werden zudem nicht in die Wertung einbezogen. Eine Ausnahme bilden die Kategorien „Calciumlösung“ und „NaCl-Lösung“. Ist es dem Bieter in diesen beiden Fällen ausnahmsweise nicht möglich, einen Preis anzugeben, wird für die Wertung der betreffenden Position der jeweils höchste Preis aus den übrigen Angeboten zugrunde gelegt. </t>
  </si>
  <si>
    <t xml:space="preserve">Im Tabellenblatt  „Los_2 Hämo-Dialyse – Verbrauchsmaterial“ sind sämtliche Artikel, die für die Vornahme des definierten Verfahrens erforderlich sind, anzugeben und zu bepreisen. Artikel, die nicht angeboten werden können, weil sie für das Verfahren nicht erforderlich sind, sind in den Spalten „Artikel-Bezeichnung“, „Artikel-Nummer“, „Menge pro Behandlung“, „Einzelpreis € netto“ und „Gesamtpreis € netto“ nicht auszufüllen; sie werden zudem nicht in die Wertung einbezogen. </t>
  </si>
  <si>
    <r>
      <t xml:space="preserve">Vom Bieter auszufüllende Felder bzw. Excel-Tabellenblätter sind gelb hinterlegt. Ist das Feld ausgefüllt, wird es weiß. 
Sofern in den Preisblättern für die jeweiligen Lose (siehe farbliche Markierungen) Felder </t>
    </r>
    <r>
      <rPr>
        <sz val="11"/>
        <color theme="1"/>
        <rFont val="Calibri"/>
        <family val="2"/>
        <scheme val="minor"/>
      </rPr>
      <t xml:space="preserve">nicht ausgefüllt werden, handelt es sich aus vergaberechtlicher Perspektive um ein unvollständiges Angebot, das vom Vergabeverfahren auszuschließen ist. </t>
    </r>
  </si>
  <si>
    <r>
      <t>Los 1 Akut-Dialyse-System</t>
    </r>
    <r>
      <rPr>
        <sz val="11"/>
        <color rgb="FFFF0000"/>
        <rFont val="Arial"/>
        <family val="2"/>
      </rPr>
      <t xml:space="preserve"> </t>
    </r>
  </si>
  <si>
    <t>Gesamtpreis Los 3 Kurzzeit-Katheter</t>
  </si>
  <si>
    <t>Los-Bezeichnung</t>
  </si>
  <si>
    <t xml:space="preserve">VgV-Konzentrationspreis
 </t>
  </si>
  <si>
    <r>
      <t xml:space="preserve">
</t>
    </r>
    <r>
      <rPr>
        <b/>
        <sz val="11"/>
        <color rgb="FF92D050"/>
        <rFont val="Arial"/>
        <family val="2"/>
      </rPr>
      <t xml:space="preserve">VgV-Wertungspreis </t>
    </r>
  </si>
  <si>
    <t>Gesamtkosten aller Verfahren</t>
  </si>
  <si>
    <t>VgV-Konzentrationspreis</t>
  </si>
  <si>
    <t>Blutpumpe einstellbar von 10 ml/min bis 450 ml/min</t>
  </si>
  <si>
    <t>Genauigkeit der Dialysatpumpe mind. +/- 3%</t>
  </si>
  <si>
    <t>Genauigkeit der Substituatpumpe mind. +/- 3%</t>
  </si>
  <si>
    <t>Größe 1 (Bandbreite 12-15 cm)</t>
  </si>
  <si>
    <t>Größe 2 (Bandbreite 16-18 cm)</t>
  </si>
  <si>
    <t>Seitenloch Katheter - Doppellumen Katheter - Größe 1 (Bandbreite 12-15 cm)</t>
  </si>
  <si>
    <t>Seitenloch Katheter - Dreilumen Katheter - Größe 1 (Bandbreite 12-15 cm)</t>
  </si>
  <si>
    <t>High Flow Doppellumen Katheter - Größe 1 (Bandbreite 12-15 cm)</t>
  </si>
  <si>
    <t>High Flow Dreilumen Katheter - Größe 1 (Bandbreite 12-15 cm)</t>
  </si>
  <si>
    <t>Geschätze Anzahl in Stück für 4 Jahre, unverbindlich</t>
  </si>
  <si>
    <t>Substituatpumpe einstellbar von &lt;/= 10 ml/min bis &gt;/= 80 ml/min</t>
  </si>
  <si>
    <t>Substituatpumpe einstellbar in Schritten von &lt;/= 10 ml/min</t>
  </si>
  <si>
    <t>Druck vor dem Filter mit Anzeige von mind. &lt;/= 0 mmHg bis &gt;/= 400 mmHg</t>
  </si>
  <si>
    <t>Anzeigebereich von &lt;/= 0 mmHg bis &gt;/= 300 mmHg</t>
  </si>
  <si>
    <t>Vewendung der Substituatpumpe zur Prä- und Postdilution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</si>
</sst>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0.00&quot; P&quot;"/>
    <numFmt numFmtId="165" formatCode="0.0\ &quot;Punkt(e)&quot;"/>
    <numFmt numFmtId="166" formatCode="#,##0.0000\ &quot;€&quot;"/>
    <numFmt numFmtId="167" formatCode="0.0"/>
    <numFmt numFmtId="168" formatCode="_-* #,##0.00\ _€_-;\-* #,##0.00\ _€_-;_-* &quot;-&quot;??\ _€_-;_-@_-"/>
    <numFmt numFmtId="169" formatCode="0.000000"/>
    <numFmt numFmtId="170" formatCode="_(&quot;€&quot;* #,##0.00_);_(&quot;€&quot;* \(#,##0.00\);_(&quot;€&quot;* &quot;-&quot;??_);_(@_)"/>
  </numFmts>
  <fonts count="65">
    <font>
      <sz val="11"/>
      <color theme="1"/>
      <name val="Calibri"/>
      <family val="2"/>
      <scheme val="minor"/>
    </font>
    <font>
      <sz val="11"/>
      <color theme="1"/>
      <name val="Calibri"/>
      <family val="2"/>
      <scheme val="minor"/>
    </font>
    <font>
      <b/>
      <sz val="14"/>
      <color rgb="FF494949"/>
      <name val="Arial"/>
      <family val="2"/>
    </font>
    <font>
      <sz val="10"/>
      <color theme="1"/>
      <name val="Arial"/>
      <family val="2"/>
    </font>
    <font>
      <sz val="10"/>
      <name val="MS Sans Serif"/>
      <family val="2"/>
    </font>
    <font>
      <sz val="10"/>
      <name val="Arial"/>
      <family val="2"/>
    </font>
    <font>
      <sz val="11"/>
      <color theme="1"/>
      <name val="Arial"/>
      <family val="2"/>
    </font>
    <font>
      <b/>
      <sz val="11"/>
      <color theme="0"/>
      <name val="Arial"/>
      <family val="2"/>
    </font>
    <font>
      <b/>
      <sz val="10"/>
      <name val="Arial"/>
      <family val="2"/>
    </font>
    <font>
      <sz val="11"/>
      <name val="Arial"/>
      <family val="2"/>
    </font>
    <font>
      <b/>
      <sz val="11"/>
      <color rgb="FF92D050"/>
      <name val="Arial"/>
      <family val="2"/>
    </font>
    <font>
      <sz val="10"/>
      <color indexed="8"/>
      <name val="Arial"/>
      <family val="2"/>
    </font>
    <font>
      <b/>
      <sz val="11"/>
      <color theme="1"/>
      <name val="Calibri"/>
      <family val="2"/>
      <scheme val="minor"/>
    </font>
    <font>
      <sz val="15"/>
      <color theme="0"/>
      <name val="Calibri"/>
      <family val="2"/>
      <scheme val="minor"/>
    </font>
    <font>
      <b/>
      <sz val="15"/>
      <color theme="0"/>
      <name val="Calibri"/>
      <family val="2"/>
      <scheme val="minor"/>
    </font>
    <font>
      <b/>
      <sz val="11"/>
      <name val="Calibri"/>
      <family val="2"/>
      <scheme val="minor"/>
    </font>
    <font>
      <sz val="14"/>
      <name val="Arial"/>
      <family val="2"/>
    </font>
    <font>
      <sz val="11"/>
      <name val="Calibri"/>
      <family val="2"/>
      <scheme val="minor"/>
    </font>
    <font>
      <b/>
      <sz val="15"/>
      <color rgb="FFFFFF00"/>
      <name val="Calibri"/>
      <family val="2"/>
      <scheme val="minor"/>
    </font>
    <font>
      <b/>
      <u/>
      <sz val="11"/>
      <color theme="1"/>
      <name val="Calibri"/>
      <family val="2"/>
      <scheme val="minor"/>
    </font>
    <font>
      <b/>
      <sz val="24"/>
      <color rgb="FFFF0000"/>
      <name val="Calibri"/>
      <family val="2"/>
      <scheme val="minor"/>
    </font>
    <font>
      <b/>
      <sz val="11"/>
      <name val="Arial"/>
      <family val="2"/>
    </font>
    <font>
      <b/>
      <sz val="14"/>
      <color rgb="FFFF0000"/>
      <name val="Arial"/>
      <family val="2"/>
    </font>
    <font>
      <b/>
      <sz val="20"/>
      <color rgb="FF3366FF"/>
      <name val="Arial"/>
      <family val="2"/>
    </font>
    <font>
      <sz val="15"/>
      <color rgb="FFFF0000"/>
      <name val="Calibri"/>
      <family val="2"/>
      <scheme val="minor"/>
    </font>
    <font>
      <b/>
      <sz val="15"/>
      <color rgb="FFFF0000"/>
      <name val="Calibri"/>
      <family val="2"/>
      <scheme val="minor"/>
    </font>
    <font>
      <sz val="12"/>
      <name val="Arial"/>
      <family val="2"/>
    </font>
    <font>
      <b/>
      <sz val="10"/>
      <color theme="1"/>
      <name val="Arial"/>
      <family val="2"/>
    </font>
    <font>
      <b/>
      <sz val="12"/>
      <color indexed="10"/>
      <name val="Arial"/>
      <family val="2"/>
    </font>
    <font>
      <b/>
      <sz val="10"/>
      <color indexed="10"/>
      <name val="Arial"/>
      <family val="2"/>
    </font>
    <font>
      <sz val="10"/>
      <color theme="4" tint="0.59999389629810485"/>
      <name val="Arial"/>
      <family val="2"/>
    </font>
    <font>
      <sz val="10"/>
      <color indexed="10"/>
      <name val="Arial"/>
      <family val="2"/>
    </font>
    <font>
      <sz val="12"/>
      <color indexed="10"/>
      <name val="Arial"/>
      <family val="2"/>
    </font>
    <font>
      <b/>
      <u/>
      <sz val="12"/>
      <name val="Arial"/>
      <family val="2"/>
    </font>
    <font>
      <u/>
      <sz val="14"/>
      <name val="Arial"/>
      <family val="2"/>
    </font>
    <font>
      <sz val="14"/>
      <color indexed="10"/>
      <name val="Arial"/>
      <family val="2"/>
    </font>
    <font>
      <b/>
      <u/>
      <sz val="10"/>
      <name val="Arial"/>
      <family val="2"/>
    </font>
    <font>
      <u/>
      <sz val="10"/>
      <name val="Arial"/>
      <family val="2"/>
    </font>
    <font>
      <u/>
      <sz val="12"/>
      <name val="Arial"/>
      <family val="2"/>
    </font>
    <font>
      <b/>
      <sz val="16"/>
      <color rgb="FF3366FF"/>
      <name val="Arial"/>
      <family val="2"/>
    </font>
    <font>
      <sz val="10"/>
      <color rgb="FF494949"/>
      <name val="Arial"/>
      <family val="2"/>
    </font>
    <font>
      <sz val="12"/>
      <color theme="1"/>
      <name val="Calibri"/>
      <family val="2"/>
      <scheme val="minor"/>
    </font>
    <font>
      <sz val="12"/>
      <color theme="1"/>
      <name val="Arial"/>
      <family val="2"/>
    </font>
    <font>
      <sz val="14"/>
      <color theme="1"/>
      <name val="Arial"/>
      <family val="2"/>
    </font>
    <font>
      <b/>
      <sz val="14"/>
      <color theme="0"/>
      <name val="Arial"/>
      <family val="2"/>
    </font>
    <font>
      <b/>
      <u/>
      <sz val="11"/>
      <color theme="9"/>
      <name val="Arial"/>
      <family val="2"/>
    </font>
    <font>
      <b/>
      <sz val="11"/>
      <color theme="1"/>
      <name val="Arial"/>
      <family val="2"/>
    </font>
    <font>
      <b/>
      <u/>
      <sz val="11"/>
      <color theme="1"/>
      <name val="Arial"/>
      <family val="2"/>
    </font>
    <font>
      <b/>
      <sz val="11"/>
      <color rgb="FF494949"/>
      <name val="Arial"/>
      <family val="2"/>
    </font>
    <font>
      <sz val="14"/>
      <color theme="0"/>
      <name val="Arial"/>
      <family val="2"/>
    </font>
    <font>
      <b/>
      <sz val="12"/>
      <color rgb="FF00B050"/>
      <name val="Arial"/>
      <family val="2"/>
    </font>
    <font>
      <b/>
      <sz val="11"/>
      <color rgb="FF3366FF"/>
      <name val="Arial"/>
      <family val="2"/>
    </font>
    <font>
      <sz val="11"/>
      <color rgb="FFFF0000"/>
      <name val="Arial"/>
      <family val="2"/>
    </font>
    <font>
      <sz val="11"/>
      <color rgb="FF0070C0"/>
      <name val="Arial"/>
      <family val="2"/>
    </font>
    <font>
      <sz val="11"/>
      <name val="CG Omega"/>
    </font>
    <font>
      <sz val="10"/>
      <name val="CG Omega"/>
      <family val="2"/>
    </font>
    <font>
      <sz val="11"/>
      <name val="CG Omega"/>
      <family val="2"/>
    </font>
    <font>
      <strike/>
      <sz val="11"/>
      <color rgb="FFFF0000"/>
      <name val="Arial"/>
      <family val="2"/>
    </font>
    <font>
      <b/>
      <sz val="14"/>
      <color theme="1"/>
      <name val="Arial"/>
      <family val="2"/>
    </font>
    <font>
      <b/>
      <sz val="14"/>
      <name val="Arial"/>
      <family val="2"/>
    </font>
    <font>
      <b/>
      <sz val="11"/>
      <color rgb="FFFF0000"/>
      <name val="Arial"/>
      <family val="2"/>
    </font>
    <font>
      <sz val="15"/>
      <color theme="0"/>
      <name val="Arial"/>
      <family val="2"/>
    </font>
    <font>
      <b/>
      <sz val="15"/>
      <color theme="0"/>
      <name val="Arial"/>
      <family val="2"/>
    </font>
    <font>
      <sz val="11"/>
      <color theme="0" tint="-0.14999847407452621"/>
      <name val="Arial"/>
      <family val="2"/>
    </font>
    <font>
      <b/>
      <u/>
      <sz val="14"/>
      <color theme="1"/>
      <name val="Arial"/>
      <family val="2"/>
    </font>
  </fonts>
  <fills count="21">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002060"/>
        <bgColor indexed="64"/>
      </patternFill>
    </fill>
    <fill>
      <patternFill patternType="solid">
        <fgColor rgb="FFF8F8F8"/>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theme="3" tint="-0.249977111117893"/>
        <bgColor indexed="64"/>
      </patternFill>
    </fill>
    <fill>
      <patternFill patternType="solid">
        <fgColor theme="2"/>
        <bgColor indexed="64"/>
      </patternFill>
    </fill>
    <fill>
      <patternFill patternType="solid">
        <fgColor rgb="FFFFFF0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rgb="FF3366FF"/>
        <bgColor rgb="FF3865C8"/>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249977111117893"/>
        <bgColor indexed="64"/>
      </patternFill>
    </fill>
  </fills>
  <borders count="70">
    <border>
      <left/>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auto="1"/>
      </top>
      <bottom style="thin">
        <color auto="1"/>
      </bottom>
      <diagonal/>
    </border>
    <border>
      <left style="thin">
        <color indexed="64"/>
      </left>
      <right/>
      <top/>
      <bottom style="thin">
        <color auto="1"/>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bottom style="thin">
        <color indexed="64"/>
      </bottom>
      <diagonal/>
    </border>
    <border>
      <left/>
      <right style="thin">
        <color indexed="64"/>
      </right>
      <top/>
      <bottom/>
      <diagonal/>
    </border>
    <border>
      <left/>
      <right style="thick">
        <color indexed="64"/>
      </right>
      <top style="thin">
        <color indexed="64"/>
      </top>
      <bottom style="thin">
        <color indexed="64"/>
      </bottom>
      <diagonal/>
    </border>
    <border>
      <left style="thin">
        <color theme="0"/>
      </left>
      <right style="thin">
        <color theme="0"/>
      </right>
      <top style="thin">
        <color theme="0" tint="-0.24994659260841701"/>
      </top>
      <bottom style="thin">
        <color theme="0" tint="-0.24994659260841701"/>
      </bottom>
      <diagonal/>
    </border>
    <border>
      <left style="thin">
        <color indexed="64"/>
      </left>
      <right style="thick">
        <color indexed="64"/>
      </right>
      <top style="thin">
        <color indexed="64"/>
      </top>
      <bottom style="thin">
        <color indexed="64"/>
      </bottom>
      <diagonal/>
    </border>
    <border>
      <left style="thin">
        <color theme="0"/>
      </left>
      <right style="thin">
        <color theme="0"/>
      </right>
      <top/>
      <bottom/>
      <diagonal/>
    </border>
    <border>
      <left style="thin">
        <color theme="0"/>
      </left>
      <right/>
      <top style="thin">
        <color theme="0" tint="-0.24994659260841701"/>
      </top>
      <bottom style="thin">
        <color theme="0" tint="-0.24994659260841701"/>
      </bottom>
      <diagonal/>
    </border>
    <border>
      <left/>
      <right style="thick">
        <color indexed="64"/>
      </right>
      <top/>
      <bottom/>
      <diagonal/>
    </border>
    <border>
      <left style="thin">
        <color indexed="64"/>
      </left>
      <right/>
      <top/>
      <bottom/>
      <diagonal/>
    </border>
    <border>
      <left style="thin">
        <color theme="0"/>
      </left>
      <right/>
      <top style="thin">
        <color theme="0"/>
      </top>
      <bottom/>
      <diagonal/>
    </border>
    <border>
      <left style="thin">
        <color rgb="FF002060"/>
      </left>
      <right style="thin">
        <color rgb="FF002060"/>
      </right>
      <top style="thin">
        <color rgb="FF002060"/>
      </top>
      <bottom style="thin">
        <color rgb="FF002060"/>
      </bottom>
      <diagonal/>
    </border>
    <border>
      <left style="thin">
        <color rgb="FF002060"/>
      </left>
      <right/>
      <top style="thin">
        <color rgb="FF002060"/>
      </top>
      <bottom style="thin">
        <color rgb="FF00206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top style="thin">
        <color theme="0"/>
      </top>
      <bottom style="thin">
        <color theme="0"/>
      </bottom>
      <diagonal/>
    </border>
    <border>
      <left/>
      <right style="thin">
        <color indexed="64"/>
      </right>
      <top/>
      <bottom style="thin">
        <color indexed="64"/>
      </bottom>
      <diagonal/>
    </border>
    <border>
      <left/>
      <right/>
      <top/>
      <bottom style="thin">
        <color rgb="FF002060"/>
      </bottom>
      <diagonal/>
    </border>
    <border>
      <left style="thin">
        <color rgb="FF002060"/>
      </left>
      <right style="thin">
        <color rgb="FF002060"/>
      </right>
      <top style="thin">
        <color rgb="FF002060"/>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ck">
        <color indexed="64"/>
      </left>
      <right/>
      <top/>
      <bottom/>
      <diagonal/>
    </border>
    <border>
      <left/>
      <right/>
      <top/>
      <bottom style="medium">
        <color indexed="64"/>
      </bottom>
      <diagonal/>
    </border>
    <border>
      <left/>
      <right style="thick">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0">
    <xf numFmtId="0" fontId="0" fillId="0" borderId="0"/>
    <xf numFmtId="44" fontId="1" fillId="0" borderId="0" applyFont="0" applyFill="0" applyBorder="0" applyAlignment="0" applyProtection="0"/>
    <xf numFmtId="0" fontId="4" fillId="0" borderId="0"/>
    <xf numFmtId="9" fontId="1" fillId="0" borderId="0" applyFont="0" applyFill="0" applyBorder="0" applyAlignment="0" applyProtection="0"/>
    <xf numFmtId="0" fontId="5" fillId="0" borderId="0"/>
    <xf numFmtId="0" fontId="3" fillId="0" borderId="0"/>
    <xf numFmtId="44" fontId="3" fillId="0" borderId="0" applyFont="0" applyFill="0" applyBorder="0" applyAlignment="0" applyProtection="0"/>
    <xf numFmtId="0" fontId="11" fillId="0" borderId="0"/>
    <xf numFmtId="9" fontId="3" fillId="0" borderId="0" applyFont="0" applyFill="0" applyBorder="0" applyAlignment="0" applyProtection="0"/>
    <xf numFmtId="0" fontId="5" fillId="0" borderId="0"/>
    <xf numFmtId="168" fontId="3"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5" fillId="0" borderId="0"/>
    <xf numFmtId="0" fontId="41" fillId="0" borderId="0"/>
    <xf numFmtId="0" fontId="1" fillId="0" borderId="0"/>
    <xf numFmtId="0" fontId="41" fillId="0" borderId="0"/>
    <xf numFmtId="0" fontId="1" fillId="0" borderId="0"/>
    <xf numFmtId="0" fontId="5" fillId="0" borderId="0"/>
    <xf numFmtId="0" fontId="1" fillId="0" borderId="0"/>
    <xf numFmtId="168" fontId="11" fillId="0" borderId="0" applyFont="0" applyFill="0" applyBorder="0" applyAlignment="0" applyProtection="0"/>
    <xf numFmtId="0" fontId="54" fillId="0" borderId="0"/>
    <xf numFmtId="168" fontId="56" fillId="0" borderId="0" applyFont="0" applyFill="0" applyBorder="0" applyAlignment="0" applyProtection="0"/>
    <xf numFmtId="44" fontId="56"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56"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56"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56" fillId="0" borderId="0" applyFont="0" applyFill="0" applyBorder="0" applyAlignment="0" applyProtection="0"/>
  </cellStyleXfs>
  <cellXfs count="451">
    <xf numFmtId="0" fontId="0" fillId="0" borderId="0" xfId="0"/>
    <xf numFmtId="0" fontId="0" fillId="0" borderId="18" xfId="0" applyBorder="1" applyAlignment="1">
      <alignment horizontal="lef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0" fillId="0" borderId="29" xfId="0" applyBorder="1" applyAlignment="1">
      <alignment horizontal="left" vertical="center" wrapText="1"/>
    </xf>
    <xf numFmtId="0" fontId="0" fillId="0" borderId="0" xfId="0" applyAlignment="1">
      <alignment horizontal="left" vertical="center" wrapText="1"/>
    </xf>
    <xf numFmtId="0" fontId="13" fillId="5" borderId="30" xfId="0" applyFont="1" applyFill="1" applyBorder="1" applyAlignment="1">
      <alignment horizontal="left" vertical="center" wrapText="1"/>
    </xf>
    <xf numFmtId="0" fontId="18" fillId="5" borderId="30" xfId="0" applyFont="1" applyFill="1" applyBorder="1" applyAlignment="1">
      <alignment horizontal="left" vertical="center"/>
    </xf>
    <xf numFmtId="0" fontId="13" fillId="5" borderId="30" xfId="0" applyFont="1" applyFill="1" applyBorder="1" applyAlignment="1">
      <alignment horizontal="left" vertical="center"/>
    </xf>
    <xf numFmtId="0" fontId="13" fillId="5" borderId="31" xfId="0" applyFont="1" applyFill="1" applyBorder="1" applyAlignment="1">
      <alignment horizontal="left" vertical="center"/>
    </xf>
    <xf numFmtId="0" fontId="14" fillId="5" borderId="30" xfId="0" applyFont="1" applyFill="1" applyBorder="1" applyAlignment="1">
      <alignment horizontal="left" vertical="center" wrapText="1"/>
    </xf>
    <xf numFmtId="0" fontId="14" fillId="5" borderId="30" xfId="0" applyFont="1" applyFill="1" applyBorder="1" applyAlignment="1">
      <alignment horizontal="left" vertical="center"/>
    </xf>
    <xf numFmtId="0" fontId="14" fillId="5" borderId="31" xfId="0" applyFont="1" applyFill="1" applyBorder="1" applyAlignment="1">
      <alignment horizontal="left" vertical="center"/>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19" xfId="0" applyBorder="1" applyAlignment="1">
      <alignment horizontal="left" vertical="center" wrapText="1"/>
    </xf>
    <xf numFmtId="0" fontId="19" fillId="0" borderId="19" xfId="0" applyFont="1" applyBorder="1" applyAlignment="1">
      <alignment horizontal="left" vertical="center"/>
    </xf>
    <xf numFmtId="0" fontId="0" fillId="0" borderId="34" xfId="0" applyBorder="1" applyAlignment="1">
      <alignment horizontal="left" vertical="center" wrapText="1"/>
    </xf>
    <xf numFmtId="0" fontId="0" fillId="0" borderId="19" xfId="0" quotePrefix="1" applyBorder="1" applyAlignment="1">
      <alignment horizontal="left" vertical="center" wrapText="1"/>
    </xf>
    <xf numFmtId="0" fontId="12" fillId="11" borderId="18" xfId="0" applyFont="1" applyFill="1" applyBorder="1" applyAlignment="1">
      <alignment horizontal="left" vertical="center" wrapText="1"/>
    </xf>
    <xf numFmtId="0" fontId="0" fillId="6" borderId="23" xfId="0" applyFill="1" applyBorder="1" applyAlignment="1">
      <alignment horizontal="left" vertical="center" wrapText="1"/>
    </xf>
    <xf numFmtId="0" fontId="0" fillId="12" borderId="23" xfId="0" applyFill="1" applyBorder="1" applyAlignment="1">
      <alignment horizontal="left" vertical="center" wrapText="1"/>
    </xf>
    <xf numFmtId="0" fontId="17" fillId="6" borderId="23" xfId="0" applyFont="1" applyFill="1" applyBorder="1" applyAlignment="1">
      <alignment horizontal="left" vertical="center" wrapText="1"/>
    </xf>
    <xf numFmtId="0" fontId="0" fillId="0" borderId="23" xfId="0" applyBorder="1" applyAlignment="1">
      <alignment horizontal="left" vertical="center" wrapText="1"/>
    </xf>
    <xf numFmtId="0" fontId="17" fillId="6" borderId="25" xfId="0" applyFont="1" applyFill="1" applyBorder="1" applyAlignment="1">
      <alignment horizontal="left" vertical="center" wrapText="1"/>
    </xf>
    <xf numFmtId="0" fontId="15" fillId="11" borderId="18" xfId="0" applyFont="1" applyFill="1" applyBorder="1" applyAlignment="1">
      <alignment horizontal="left" vertical="center" wrapText="1"/>
    </xf>
    <xf numFmtId="0" fontId="12" fillId="11" borderId="29" xfId="0" applyFont="1" applyFill="1" applyBorder="1" applyAlignment="1">
      <alignment horizontal="left" vertical="center" wrapText="1"/>
    </xf>
    <xf numFmtId="165" fontId="0" fillId="0" borderId="26" xfId="0" applyNumberFormat="1" applyBorder="1" applyAlignment="1">
      <alignment horizontal="left" vertical="center" wrapText="1"/>
    </xf>
    <xf numFmtId="168" fontId="8" fillId="7" borderId="2" xfId="10" applyFont="1" applyFill="1" applyBorder="1" applyAlignment="1" applyProtection="1">
      <alignment horizontal="center" vertical="center"/>
    </xf>
    <xf numFmtId="168" fontId="8" fillId="7" borderId="3" xfId="10" applyFont="1" applyFill="1" applyBorder="1" applyAlignment="1" applyProtection="1">
      <alignment horizontal="center" vertical="center" wrapText="1"/>
    </xf>
    <xf numFmtId="168" fontId="0" fillId="0" borderId="0" xfId="10" applyFont="1" applyAlignment="1" applyProtection="1">
      <alignment horizontal="left" vertical="center" wrapText="1"/>
    </xf>
    <xf numFmtId="168" fontId="8" fillId="4" borderId="1" xfId="10" applyFont="1" applyFill="1" applyBorder="1" applyAlignment="1" applyProtection="1">
      <alignment vertical="center" wrapText="1"/>
    </xf>
    <xf numFmtId="168" fontId="8" fillId="4" borderId="44" xfId="10" applyFont="1" applyFill="1" applyBorder="1" applyAlignment="1" applyProtection="1">
      <alignment vertical="center" wrapText="1"/>
    </xf>
    <xf numFmtId="168" fontId="8" fillId="4" borderId="3" xfId="10" applyFont="1" applyFill="1" applyBorder="1" applyAlignment="1" applyProtection="1">
      <alignment vertical="center" wrapText="1"/>
    </xf>
    <xf numFmtId="168" fontId="8" fillId="4" borderId="7" xfId="10" applyFont="1" applyFill="1" applyBorder="1" applyAlignment="1" applyProtection="1">
      <alignment vertical="center" wrapText="1"/>
    </xf>
    <xf numFmtId="168" fontId="8" fillId="4" borderId="48" xfId="10" applyFont="1" applyFill="1" applyBorder="1" applyAlignment="1" applyProtection="1">
      <alignment vertical="center" wrapText="1"/>
    </xf>
    <xf numFmtId="168" fontId="8" fillId="4" borderId="47" xfId="10" applyFont="1" applyFill="1" applyBorder="1" applyAlignment="1" applyProtection="1">
      <alignment vertical="center" wrapText="1"/>
    </xf>
    <xf numFmtId="9" fontId="5" fillId="15" borderId="57" xfId="3" applyFont="1" applyFill="1" applyBorder="1" applyAlignment="1" applyProtection="1">
      <alignment horizontal="center" vertical="center"/>
    </xf>
    <xf numFmtId="168" fontId="16" fillId="15" borderId="10" xfId="10" applyFont="1" applyFill="1" applyBorder="1" applyAlignment="1" applyProtection="1">
      <alignment vertical="center"/>
    </xf>
    <xf numFmtId="168" fontId="35" fillId="0" borderId="0" xfId="10" applyFont="1" applyAlignment="1" applyProtection="1">
      <alignment vertical="center"/>
    </xf>
    <xf numFmtId="1" fontId="16" fillId="15" borderId="17" xfId="10" applyNumberFormat="1" applyFont="1" applyFill="1" applyBorder="1" applyAlignment="1" applyProtection="1">
      <alignment horizontal="center"/>
    </xf>
    <xf numFmtId="168" fontId="35" fillId="0" borderId="0" xfId="10" applyFont="1" applyProtection="1"/>
    <xf numFmtId="0" fontId="15" fillId="0" borderId="23" xfId="0" applyFont="1" applyBorder="1" applyAlignment="1">
      <alignment horizontal="left" vertical="center" wrapText="1"/>
    </xf>
    <xf numFmtId="168" fontId="6" fillId="2" borderId="0" xfId="10" applyFont="1" applyFill="1" applyAlignment="1" applyProtection="1"/>
    <xf numFmtId="168" fontId="6" fillId="0" borderId="0" xfId="10" applyFont="1" applyAlignment="1" applyProtection="1"/>
    <xf numFmtId="0" fontId="6" fillId="0" borderId="18" xfId="0" applyFont="1" applyBorder="1" applyAlignment="1" applyProtection="1">
      <alignment horizontal="left" vertical="center" wrapText="1"/>
    </xf>
    <xf numFmtId="0" fontId="6" fillId="0" borderId="18" xfId="0" applyFont="1" applyBorder="1" applyAlignment="1" applyProtection="1">
      <alignment vertical="center" wrapText="1"/>
    </xf>
    <xf numFmtId="0" fontId="49" fillId="5" borderId="0" xfId="0" applyFont="1" applyFill="1" applyAlignment="1" applyProtection="1">
      <alignment horizontal="left" vertical="center" wrapText="1"/>
    </xf>
    <xf numFmtId="0" fontId="44" fillId="5" borderId="0" xfId="0" applyFont="1" applyFill="1" applyAlignment="1" applyProtection="1">
      <alignment horizontal="left" vertical="center"/>
    </xf>
    <xf numFmtId="0" fontId="49" fillId="5" borderId="0" xfId="0" applyFont="1" applyFill="1" applyAlignment="1" applyProtection="1">
      <alignment horizontal="left" vertical="center"/>
    </xf>
    <xf numFmtId="0" fontId="49" fillId="5" borderId="0" xfId="0" applyFont="1" applyFill="1" applyAlignment="1" applyProtection="1">
      <alignment vertical="center"/>
    </xf>
    <xf numFmtId="0" fontId="49" fillId="0" borderId="0" xfId="0" applyFont="1" applyAlignment="1" applyProtection="1">
      <alignment horizontal="left" vertical="center"/>
    </xf>
    <xf numFmtId="0" fontId="44" fillId="5" borderId="0" xfId="0" applyFont="1" applyFill="1" applyAlignment="1" applyProtection="1">
      <alignment horizontal="left" vertical="center" wrapText="1"/>
    </xf>
    <xf numFmtId="0" fontId="44" fillId="5" borderId="0" xfId="0" applyFont="1" applyFill="1" applyAlignment="1" applyProtection="1">
      <alignment vertical="center"/>
    </xf>
    <xf numFmtId="0" fontId="44" fillId="0" borderId="0" xfId="0" applyFont="1" applyAlignment="1" applyProtection="1">
      <alignment horizontal="left" vertical="center"/>
    </xf>
    <xf numFmtId="0" fontId="6" fillId="0" borderId="0" xfId="0" applyFont="1" applyProtection="1"/>
    <xf numFmtId="0" fontId="6" fillId="2" borderId="0" xfId="0" applyFont="1" applyFill="1" applyProtection="1"/>
    <xf numFmtId="0" fontId="47" fillId="0" borderId="19" xfId="0" applyFont="1" applyBorder="1" applyAlignment="1" applyProtection="1">
      <alignment vertical="center"/>
    </xf>
    <xf numFmtId="0" fontId="48" fillId="2" borderId="0" xfId="0" applyFont="1" applyFill="1" applyAlignment="1" applyProtection="1">
      <alignment horizontal="left" vertical="center" readingOrder="1"/>
    </xf>
    <xf numFmtId="0" fontId="6" fillId="0" borderId="0" xfId="0" applyFont="1" applyAlignment="1" applyProtection="1">
      <alignment wrapText="1"/>
    </xf>
    <xf numFmtId="0" fontId="6" fillId="0" borderId="19" xfId="0" applyFont="1" applyBorder="1" applyAlignment="1" applyProtection="1">
      <alignment horizontal="left" vertical="center" wrapText="1"/>
    </xf>
    <xf numFmtId="0" fontId="6" fillId="0" borderId="0" xfId="0" applyFont="1" applyAlignment="1" applyProtection="1">
      <alignment horizontal="left" vertical="center" wrapText="1"/>
    </xf>
    <xf numFmtId="0" fontId="6" fillId="2" borderId="60" xfId="0" applyFont="1" applyFill="1" applyBorder="1" applyProtection="1"/>
    <xf numFmtId="0" fontId="46" fillId="0" borderId="0" xfId="0" applyFont="1" applyProtection="1"/>
    <xf numFmtId="0" fontId="48" fillId="2" borderId="4" xfId="0" applyFont="1" applyFill="1" applyBorder="1" applyAlignment="1" applyProtection="1">
      <alignment horizontal="left" vertical="center" readingOrder="1"/>
    </xf>
    <xf numFmtId="0" fontId="46" fillId="0" borderId="4" xfId="0" applyFont="1" applyBorder="1" applyAlignment="1" applyProtection="1">
      <alignment horizontal="left" vertical="center" wrapText="1"/>
    </xf>
    <xf numFmtId="0" fontId="46" fillId="2" borderId="0" xfId="0" applyFont="1" applyFill="1" applyProtection="1"/>
    <xf numFmtId="0" fontId="46" fillId="0" borderId="59" xfId="0" applyFont="1" applyBorder="1" applyProtection="1"/>
    <xf numFmtId="0" fontId="21" fillId="6" borderId="4" xfId="0" applyFont="1" applyFill="1" applyBorder="1" applyAlignment="1" applyProtection="1">
      <alignment horizontal="left" vertical="center" wrapText="1"/>
    </xf>
    <xf numFmtId="16" fontId="6" fillId="0" borderId="4" xfId="0" quotePrefix="1" applyNumberFormat="1" applyFont="1" applyBorder="1" applyAlignment="1" applyProtection="1">
      <alignment horizontal="left" vertical="center" wrapText="1"/>
    </xf>
    <xf numFmtId="0" fontId="6" fillId="2" borderId="4" xfId="0" applyFont="1" applyFill="1" applyBorder="1" applyAlignment="1" applyProtection="1">
      <alignment vertical="center"/>
    </xf>
    <xf numFmtId="164"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9" fillId="8" borderId="4" xfId="0" applyFont="1" applyFill="1" applyBorder="1" applyAlignment="1" applyProtection="1">
      <alignment horizontal="center" vertical="center" textRotation="90" wrapText="1"/>
    </xf>
    <xf numFmtId="0" fontId="9" fillId="8" borderId="3" xfId="0" applyFont="1" applyFill="1" applyBorder="1" applyAlignment="1" applyProtection="1">
      <alignment horizontal="center" vertical="center" wrapText="1"/>
    </xf>
    <xf numFmtId="0" fontId="9" fillId="8" borderId="11"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9" fillId="8" borderId="24" xfId="0" applyFont="1" applyFill="1" applyBorder="1" applyAlignment="1" applyProtection="1">
      <alignment horizontal="center" vertical="center" wrapText="1"/>
    </xf>
    <xf numFmtId="0" fontId="7" fillId="9" borderId="11" xfId="0" applyFont="1" applyFill="1" applyBorder="1" applyAlignment="1" applyProtection="1">
      <alignment horizontal="center" vertical="center" wrapText="1"/>
    </xf>
    <xf numFmtId="0" fontId="6" fillId="2" borderId="4" xfId="0" quotePrefix="1" applyFont="1" applyFill="1" applyBorder="1" applyAlignment="1" applyProtection="1">
      <alignment vertical="center"/>
    </xf>
    <xf numFmtId="165" fontId="6" fillId="0" borderId="4" xfId="0" applyNumberFormat="1" applyFont="1" applyBorder="1" applyAlignment="1" applyProtection="1">
      <alignment vertical="center" wrapText="1"/>
    </xf>
    <xf numFmtId="0" fontId="7" fillId="10" borderId="4" xfId="0" applyFont="1" applyFill="1" applyBorder="1" applyAlignment="1" applyProtection="1">
      <alignment horizontal="center" vertical="center" wrapText="1"/>
    </xf>
    <xf numFmtId="164" fontId="6" fillId="0" borderId="4" xfId="0" applyNumberFormat="1" applyFont="1" applyBorder="1" applyAlignment="1" applyProtection="1">
      <alignment horizontal="left" vertical="center" wrapText="1"/>
    </xf>
    <xf numFmtId="0" fontId="6" fillId="2" borderId="21" xfId="0" applyFont="1" applyFill="1" applyBorder="1" applyProtection="1"/>
    <xf numFmtId="0" fontId="7" fillId="10" borderId="11" xfId="0" applyFont="1" applyFill="1" applyBorder="1" applyAlignment="1" applyProtection="1">
      <alignment horizontal="center" vertical="center" wrapText="1"/>
    </xf>
    <xf numFmtId="0" fontId="7" fillId="10" borderId="24" xfId="0" applyFont="1" applyFill="1" applyBorder="1" applyAlignment="1" applyProtection="1">
      <alignment horizontal="center" vertical="center" wrapText="1"/>
    </xf>
    <xf numFmtId="0" fontId="6" fillId="3" borderId="4" xfId="0" applyFont="1" applyFill="1" applyBorder="1" applyAlignment="1" applyProtection="1">
      <alignment wrapText="1"/>
    </xf>
    <xf numFmtId="164" fontId="46" fillId="0" borderId="62" xfId="0" applyNumberFormat="1" applyFont="1" applyBorder="1" applyAlignment="1" applyProtection="1">
      <alignment horizontal="center" vertical="center" wrapText="1"/>
    </xf>
    <xf numFmtId="164" fontId="46" fillId="0" borderId="63" xfId="0" applyNumberFormat="1" applyFont="1" applyBorder="1" applyAlignment="1" applyProtection="1">
      <alignment horizontal="center" vertical="center" wrapText="1"/>
    </xf>
    <xf numFmtId="0" fontId="46" fillId="0" borderId="63" xfId="0" applyFont="1" applyBorder="1" applyAlignment="1" applyProtection="1">
      <alignment horizontal="center" vertical="center" wrapText="1"/>
    </xf>
    <xf numFmtId="164" fontId="46"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9" fillId="0" borderId="0" xfId="0" applyFont="1" applyProtection="1"/>
    <xf numFmtId="0" fontId="6" fillId="3" borderId="0" xfId="0" quotePrefix="1" applyFont="1" applyFill="1" applyAlignment="1" applyProtection="1">
      <alignment horizontal="center" vertical="center"/>
    </xf>
    <xf numFmtId="0" fontId="6" fillId="3" borderId="27" xfId="0" quotePrefix="1" applyFont="1" applyFill="1" applyBorder="1" applyAlignment="1" applyProtection="1">
      <alignment horizontal="center" vertical="center"/>
    </xf>
    <xf numFmtId="0" fontId="6" fillId="2" borderId="4" xfId="0" applyFont="1" applyFill="1" applyBorder="1" applyAlignment="1" applyProtection="1">
      <alignment vertical="center" wrapText="1"/>
    </xf>
    <xf numFmtId="0" fontId="14" fillId="5" borderId="30" xfId="0" applyFont="1" applyFill="1" applyBorder="1" applyAlignment="1" applyProtection="1">
      <alignment horizontal="left" vertical="center"/>
    </xf>
    <xf numFmtId="0" fontId="13" fillId="5" borderId="30" xfId="0" applyFont="1" applyFill="1" applyBorder="1" applyAlignment="1" applyProtection="1">
      <alignment horizontal="left" vertical="center"/>
    </xf>
    <xf numFmtId="0" fontId="0" fillId="0" borderId="0" xfId="0" applyProtection="1"/>
    <xf numFmtId="0" fontId="9" fillId="0" borderId="4" xfId="2" applyFont="1" applyBorder="1" applyProtection="1"/>
    <xf numFmtId="0" fontId="0" fillId="0" borderId="18" xfId="0" applyBorder="1" applyAlignment="1" applyProtection="1">
      <alignment horizontal="left" vertical="center" wrapText="1"/>
    </xf>
    <xf numFmtId="0" fontId="39" fillId="2" borderId="0" xfId="0" applyFont="1" applyFill="1" applyProtection="1"/>
    <xf numFmtId="0" fontId="6" fillId="2" borderId="0" xfId="0" applyFont="1" applyFill="1" applyAlignment="1" applyProtection="1">
      <alignment horizontal="left"/>
    </xf>
    <xf numFmtId="0" fontId="6" fillId="2" borderId="28" xfId="0" applyFont="1" applyFill="1" applyBorder="1" applyProtection="1"/>
    <xf numFmtId="0" fontId="14" fillId="5" borderId="0" xfId="0" applyFont="1" applyFill="1" applyAlignment="1" applyProtection="1">
      <alignment horizontal="left" vertical="center"/>
    </xf>
    <xf numFmtId="0" fontId="13" fillId="5" borderId="0" xfId="0" applyFont="1" applyFill="1" applyAlignment="1" applyProtection="1">
      <alignment horizontal="left" vertical="center" wrapText="1"/>
    </xf>
    <xf numFmtId="0" fontId="13" fillId="5" borderId="0" xfId="0" applyFont="1" applyFill="1" applyAlignment="1" applyProtection="1">
      <alignment horizontal="left" vertical="center"/>
    </xf>
    <xf numFmtId="0" fontId="14" fillId="5" borderId="0" xfId="0" applyFont="1" applyFill="1" applyAlignment="1" applyProtection="1">
      <alignment horizontal="left" vertical="center" wrapText="1"/>
    </xf>
    <xf numFmtId="0" fontId="0" fillId="2" borderId="0" xfId="0" applyFill="1" applyProtection="1"/>
    <xf numFmtId="0" fontId="2" fillId="2" borderId="0" xfId="0" applyFont="1" applyFill="1" applyAlignment="1" applyProtection="1">
      <alignment horizontal="left" vertical="center" readingOrder="1"/>
    </xf>
    <xf numFmtId="0" fontId="20" fillId="2" borderId="0" xfId="0" applyFont="1" applyFill="1" applyProtection="1"/>
    <xf numFmtId="3" fontId="7" fillId="16" borderId="4" xfId="0" applyNumberFormat="1" applyFont="1" applyFill="1" applyBorder="1" applyAlignment="1" applyProtection="1">
      <alignment horizontal="center" vertical="top" wrapText="1"/>
    </xf>
    <xf numFmtId="166" fontId="17" fillId="0" borderId="4" xfId="0" applyNumberFormat="1" applyFont="1" applyBorder="1" applyAlignment="1" applyProtection="1">
      <alignment horizontal="right" vertical="center" wrapText="1"/>
    </xf>
    <xf numFmtId="0" fontId="6" fillId="0" borderId="0" xfId="0" applyFont="1" applyAlignment="1" applyProtection="1">
      <alignment horizontal="left"/>
    </xf>
    <xf numFmtId="0" fontId="6" fillId="0" borderId="28" xfId="0" applyFont="1" applyBorder="1" applyProtection="1"/>
    <xf numFmtId="0" fontId="23" fillId="2" borderId="0" xfId="9" applyFont="1" applyFill="1" applyAlignment="1" applyProtection="1">
      <alignment vertical="center" wrapText="1"/>
    </xf>
    <xf numFmtId="0" fontId="5" fillId="2" borderId="0" xfId="9" applyFill="1" applyProtection="1"/>
    <xf numFmtId="0" fontId="5" fillId="2" borderId="0" xfId="9" applyFill="1" applyAlignment="1" applyProtection="1">
      <alignment horizontal="left" vertical="center" wrapText="1"/>
    </xf>
    <xf numFmtId="0" fontId="5" fillId="0" borderId="0" xfId="9" applyProtection="1"/>
    <xf numFmtId="0" fontId="13" fillId="5" borderId="37" xfId="0" applyFont="1" applyFill="1" applyBorder="1" applyAlignment="1" applyProtection="1">
      <alignment horizontal="left" vertical="center"/>
    </xf>
    <xf numFmtId="0" fontId="13" fillId="5" borderId="31" xfId="0" applyFont="1" applyFill="1" applyBorder="1" applyAlignment="1" applyProtection="1">
      <alignment horizontal="left" vertical="center"/>
    </xf>
    <xf numFmtId="0" fontId="13" fillId="0" borderId="0" xfId="0" applyFont="1" applyAlignment="1" applyProtection="1">
      <alignment horizontal="center" vertical="center"/>
    </xf>
    <xf numFmtId="0" fontId="13" fillId="0" borderId="0" xfId="0" applyFont="1" applyAlignment="1" applyProtection="1">
      <alignment horizontal="left" vertical="center"/>
    </xf>
    <xf numFmtId="0" fontId="24" fillId="0" borderId="0" xfId="0" applyFont="1" applyAlignment="1" applyProtection="1">
      <alignment horizontal="center" vertical="center"/>
    </xf>
    <xf numFmtId="0" fontId="14" fillId="5" borderId="31" xfId="0" applyFont="1" applyFill="1" applyBorder="1" applyAlignment="1" applyProtection="1">
      <alignment horizontal="left" vertical="center"/>
    </xf>
    <xf numFmtId="0" fontId="14" fillId="0" borderId="0" xfId="0" applyFont="1" applyAlignment="1" applyProtection="1">
      <alignment horizontal="center" vertical="center"/>
    </xf>
    <xf numFmtId="0" fontId="14" fillId="0" borderId="0" xfId="0" applyFont="1" applyAlignment="1" applyProtection="1">
      <alignment horizontal="left" vertical="center"/>
    </xf>
    <xf numFmtId="0" fontId="25" fillId="0" borderId="0" xfId="0" applyFont="1" applyAlignment="1" applyProtection="1">
      <alignment horizontal="center" vertical="center"/>
    </xf>
    <xf numFmtId="0" fontId="22" fillId="2" borderId="0" xfId="9" applyFont="1" applyFill="1" applyAlignment="1" applyProtection="1">
      <alignment horizontal="left" vertical="center"/>
    </xf>
    <xf numFmtId="0" fontId="5" fillId="2" borderId="0" xfId="9" applyFill="1" applyAlignment="1" applyProtection="1">
      <alignment horizontal="center"/>
    </xf>
    <xf numFmtId="0" fontId="26" fillId="0" borderId="0" xfId="9" applyFont="1" applyProtection="1"/>
    <xf numFmtId="0" fontId="15" fillId="7" borderId="38" xfId="0" applyFont="1" applyFill="1" applyBorder="1" applyAlignment="1" applyProtection="1">
      <alignment horizontal="center" vertical="center" wrapText="1"/>
    </xf>
    <xf numFmtId="0" fontId="15" fillId="7" borderId="39" xfId="0" applyFont="1" applyFill="1" applyBorder="1" applyAlignment="1" applyProtection="1">
      <alignment horizontal="center" vertical="center" wrapText="1"/>
    </xf>
    <xf numFmtId="0" fontId="15" fillId="7" borderId="41" xfId="0" applyFont="1" applyFill="1" applyBorder="1" applyAlignment="1" applyProtection="1">
      <alignment horizontal="center" vertical="center" wrapText="1"/>
    </xf>
    <xf numFmtId="167" fontId="27" fillId="4" borderId="43" xfId="9" applyNumberFormat="1" applyFont="1" applyFill="1" applyBorder="1" applyAlignment="1" applyProtection="1">
      <alignment wrapText="1"/>
    </xf>
    <xf numFmtId="167" fontId="5" fillId="4" borderId="44" xfId="9" applyNumberFormat="1" applyFill="1" applyBorder="1" applyProtection="1"/>
    <xf numFmtId="167" fontId="28" fillId="4" borderId="43" xfId="9" applyNumberFormat="1" applyFont="1" applyFill="1" applyBorder="1" applyProtection="1"/>
    <xf numFmtId="167" fontId="5" fillId="4" borderId="45" xfId="9" applyNumberFormat="1" applyFill="1" applyBorder="1" applyAlignment="1" applyProtection="1">
      <alignment horizontal="center"/>
    </xf>
    <xf numFmtId="167" fontId="26" fillId="4" borderId="43" xfId="9" applyNumberFormat="1" applyFont="1" applyFill="1" applyBorder="1" applyProtection="1"/>
    <xf numFmtId="167" fontId="5" fillId="4" borderId="43" xfId="9" applyNumberFormat="1" applyFill="1" applyBorder="1" applyAlignment="1" applyProtection="1">
      <alignment horizontal="center"/>
    </xf>
    <xf numFmtId="0" fontId="5" fillId="2" borderId="2" xfId="9" applyFill="1" applyBorder="1" applyAlignment="1" applyProtection="1">
      <alignment wrapText="1"/>
    </xf>
    <xf numFmtId="0" fontId="5" fillId="14" borderId="7" xfId="9" applyFill="1" applyBorder="1" applyAlignment="1" applyProtection="1">
      <alignment horizontal="center"/>
    </xf>
    <xf numFmtId="0" fontId="29" fillId="4" borderId="2" xfId="9" applyFont="1" applyFill="1" applyBorder="1" applyProtection="1"/>
    <xf numFmtId="168" fontId="30" fillId="4" borderId="3" xfId="9" applyNumberFormat="1" applyFont="1" applyFill="1" applyBorder="1" applyProtection="1"/>
    <xf numFmtId="0" fontId="5" fillId="4" borderId="11" xfId="9" applyFill="1" applyBorder="1" applyAlignment="1" applyProtection="1">
      <alignment horizontal="center"/>
    </xf>
    <xf numFmtId="168" fontId="30" fillId="4" borderId="7" xfId="9" applyNumberFormat="1" applyFont="1" applyFill="1" applyBorder="1" applyAlignment="1" applyProtection="1">
      <alignment horizontal="left" indent="2"/>
    </xf>
    <xf numFmtId="0" fontId="30" fillId="4" borderId="2" xfId="9" applyFont="1" applyFill="1" applyBorder="1" applyAlignment="1" applyProtection="1">
      <alignment horizontal="left" indent="2"/>
    </xf>
    <xf numFmtId="168" fontId="30" fillId="4" borderId="3" xfId="9" applyNumberFormat="1" applyFont="1" applyFill="1" applyBorder="1" applyAlignment="1" applyProtection="1">
      <alignment horizontal="left" indent="2"/>
    </xf>
    <xf numFmtId="0" fontId="5" fillId="2" borderId="46" xfId="9" applyFill="1" applyBorder="1" applyAlignment="1" applyProtection="1">
      <alignment wrapText="1"/>
    </xf>
    <xf numFmtId="0" fontId="5" fillId="2" borderId="47" xfId="9" applyFill="1" applyBorder="1" applyProtection="1"/>
    <xf numFmtId="168" fontId="29" fillId="4" borderId="46" xfId="9" applyNumberFormat="1" applyFont="1" applyFill="1" applyBorder="1" applyProtection="1"/>
    <xf numFmtId="2" fontId="26" fillId="4" borderId="48" xfId="9" applyNumberFormat="1" applyFont="1" applyFill="1" applyBorder="1" applyProtection="1"/>
    <xf numFmtId="0" fontId="5" fillId="4" borderId="49" xfId="9" applyFill="1" applyBorder="1" applyAlignment="1" applyProtection="1">
      <alignment horizontal="center"/>
    </xf>
    <xf numFmtId="2" fontId="26" fillId="4" borderId="47" xfId="9" applyNumberFormat="1" applyFont="1" applyFill="1" applyBorder="1" applyProtection="1"/>
    <xf numFmtId="2" fontId="26" fillId="4" borderId="46" xfId="9" applyNumberFormat="1" applyFont="1" applyFill="1" applyBorder="1" applyProtection="1"/>
    <xf numFmtId="0" fontId="5" fillId="4" borderId="46" xfId="9" applyFill="1" applyBorder="1" applyAlignment="1" applyProtection="1">
      <alignment horizontal="center"/>
    </xf>
    <xf numFmtId="167" fontId="5" fillId="0" borderId="0" xfId="9" applyNumberFormat="1" applyProtection="1"/>
    <xf numFmtId="0" fontId="27" fillId="4" borderId="51" xfId="9" applyFont="1" applyFill="1" applyBorder="1" applyAlignment="1" applyProtection="1">
      <alignment wrapText="1"/>
    </xf>
    <xf numFmtId="0" fontId="5" fillId="4" borderId="12" xfId="9" applyFill="1" applyBorder="1" applyProtection="1"/>
    <xf numFmtId="0" fontId="3" fillId="4" borderId="43" xfId="9" applyFont="1" applyFill="1" applyBorder="1" applyAlignment="1" applyProtection="1">
      <alignment horizontal="center"/>
    </xf>
    <xf numFmtId="0" fontId="5" fillId="4" borderId="45" xfId="9" applyFill="1" applyBorder="1" applyAlignment="1" applyProtection="1">
      <alignment horizontal="center"/>
    </xf>
    <xf numFmtId="0" fontId="5" fillId="4" borderId="43" xfId="9" applyFill="1" applyBorder="1" applyAlignment="1" applyProtection="1">
      <alignment horizontal="center"/>
    </xf>
    <xf numFmtId="0" fontId="5" fillId="2" borderId="7" xfId="9" applyFill="1" applyBorder="1" applyProtection="1"/>
    <xf numFmtId="49" fontId="31" fillId="4" borderId="2" xfId="9" applyNumberFormat="1" applyFont="1" applyFill="1" applyBorder="1" applyProtection="1"/>
    <xf numFmtId="0" fontId="30" fillId="4" borderId="11" xfId="9" applyFont="1" applyFill="1" applyBorder="1" applyAlignment="1" applyProtection="1">
      <alignment horizontal="center"/>
    </xf>
    <xf numFmtId="168" fontId="30" fillId="4" borderId="7" xfId="9" applyNumberFormat="1" applyFont="1" applyFill="1" applyBorder="1" applyProtection="1"/>
    <xf numFmtId="0" fontId="30" fillId="4" borderId="2" xfId="9" applyFont="1" applyFill="1" applyBorder="1" applyProtection="1"/>
    <xf numFmtId="0" fontId="30" fillId="4" borderId="2" xfId="9" applyFont="1" applyFill="1" applyBorder="1" applyAlignment="1" applyProtection="1">
      <alignment horizontal="center"/>
    </xf>
    <xf numFmtId="2" fontId="32" fillId="4" borderId="46" xfId="9" applyNumberFormat="1" applyFont="1" applyFill="1" applyBorder="1" applyProtection="1"/>
    <xf numFmtId="0" fontId="3" fillId="4" borderId="51" xfId="9" applyFont="1" applyFill="1" applyBorder="1" applyAlignment="1" applyProtection="1">
      <alignment horizontal="center"/>
    </xf>
    <xf numFmtId="0" fontId="5" fillId="4" borderId="35" xfId="9" applyFill="1" applyBorder="1" applyAlignment="1" applyProtection="1">
      <alignment horizontal="center"/>
    </xf>
    <xf numFmtId="0" fontId="5" fillId="4" borderId="51" xfId="9" applyFill="1" applyBorder="1" applyAlignment="1" applyProtection="1">
      <alignment horizontal="center"/>
    </xf>
    <xf numFmtId="0" fontId="5" fillId="2" borderId="54" xfId="9" applyFill="1" applyBorder="1" applyProtection="1"/>
    <xf numFmtId="167" fontId="32" fillId="4" borderId="43" xfId="9" applyNumberFormat="1" applyFont="1" applyFill="1" applyBorder="1" applyProtection="1"/>
    <xf numFmtId="0" fontId="31" fillId="4" borderId="2" xfId="9" applyFont="1" applyFill="1" applyBorder="1" applyProtection="1"/>
    <xf numFmtId="0" fontId="5" fillId="2" borderId="55" xfId="9" applyFill="1" applyBorder="1" applyAlignment="1" applyProtection="1">
      <alignment wrapText="1"/>
    </xf>
    <xf numFmtId="0" fontId="5" fillId="2" borderId="48" xfId="9" applyFill="1" applyBorder="1" applyAlignment="1" applyProtection="1">
      <alignment wrapText="1"/>
    </xf>
    <xf numFmtId="168" fontId="31" fillId="4" borderId="46" xfId="9" applyNumberFormat="1" applyFont="1" applyFill="1" applyBorder="1" applyProtection="1"/>
    <xf numFmtId="0" fontId="8" fillId="7" borderId="2" xfId="9" applyFont="1" applyFill="1" applyBorder="1" applyAlignment="1" applyProtection="1">
      <alignment horizontal="center" wrapText="1"/>
    </xf>
    <xf numFmtId="0" fontId="8" fillId="7" borderId="7" xfId="9" applyFont="1" applyFill="1" applyBorder="1" applyAlignment="1" applyProtection="1">
      <alignment wrapText="1"/>
    </xf>
    <xf numFmtId="0" fontId="5" fillId="4" borderId="43" xfId="9" applyFill="1" applyBorder="1" applyAlignment="1" applyProtection="1">
      <alignment horizontal="left" vertical="center" wrapText="1"/>
    </xf>
    <xf numFmtId="2" fontId="5" fillId="4" borderId="43" xfId="9" applyNumberFormat="1" applyFill="1" applyBorder="1" applyAlignment="1" applyProtection="1">
      <alignment horizontal="center" vertical="center"/>
    </xf>
    <xf numFmtId="2" fontId="5" fillId="4" borderId="45" xfId="9" applyNumberFormat="1" applyFill="1" applyBorder="1" applyAlignment="1" applyProtection="1">
      <alignment vertical="center"/>
    </xf>
    <xf numFmtId="2" fontId="5" fillId="4" borderId="43" xfId="9" applyNumberFormat="1" applyFill="1" applyBorder="1" applyAlignment="1" applyProtection="1">
      <alignment vertical="center"/>
    </xf>
    <xf numFmtId="0" fontId="5" fillId="0" borderId="0" xfId="9" applyAlignment="1" applyProtection="1">
      <alignment vertical="center" wrapText="1"/>
    </xf>
    <xf numFmtId="0" fontId="5" fillId="0" borderId="0" xfId="9" applyAlignment="1" applyProtection="1">
      <alignment vertical="center"/>
    </xf>
    <xf numFmtId="0" fontId="5" fillId="4" borderId="2" xfId="9" applyFill="1" applyBorder="1" applyAlignment="1" applyProtection="1">
      <alignment horizontal="left" vertical="center" wrapText="1"/>
    </xf>
    <xf numFmtId="2" fontId="5" fillId="4" borderId="2" xfId="9" applyNumberFormat="1" applyFill="1" applyBorder="1" applyAlignment="1" applyProtection="1">
      <alignment horizontal="center" vertical="center"/>
    </xf>
    <xf numFmtId="2" fontId="5" fillId="4" borderId="11" xfId="9" applyNumberFormat="1" applyFill="1" applyBorder="1" applyAlignment="1" applyProtection="1">
      <alignment vertical="center"/>
    </xf>
    <xf numFmtId="2" fontId="5" fillId="4" borderId="2" xfId="9" applyNumberFormat="1" applyFill="1" applyBorder="1" applyAlignment="1" applyProtection="1">
      <alignment vertical="center"/>
    </xf>
    <xf numFmtId="0" fontId="5" fillId="4" borderId="53" xfId="9" applyFill="1" applyBorder="1" applyAlignment="1" applyProtection="1">
      <alignment horizontal="left" vertical="center" wrapText="1"/>
    </xf>
    <xf numFmtId="2" fontId="5" fillId="4" borderId="46" xfId="9" applyNumberFormat="1" applyFill="1" applyBorder="1" applyAlignment="1" applyProtection="1">
      <alignment horizontal="center" vertical="center"/>
    </xf>
    <xf numFmtId="2" fontId="5" fillId="4" borderId="49" xfId="9" applyNumberFormat="1" applyFill="1" applyBorder="1" applyAlignment="1" applyProtection="1">
      <alignment vertical="center"/>
    </xf>
    <xf numFmtId="2" fontId="5" fillId="4" borderId="46" xfId="9" applyNumberFormat="1" applyFill="1" applyBorder="1" applyAlignment="1" applyProtection="1">
      <alignment vertical="center"/>
    </xf>
    <xf numFmtId="49" fontId="33" fillId="15" borderId="13" xfId="9" applyNumberFormat="1" applyFont="1" applyFill="1" applyBorder="1" applyAlignment="1" applyProtection="1">
      <alignment horizontal="left" vertical="center"/>
    </xf>
    <xf numFmtId="0" fontId="34" fillId="15" borderId="9" xfId="9" applyFont="1" applyFill="1" applyBorder="1" applyAlignment="1" applyProtection="1">
      <alignment horizontal="center" vertical="center"/>
    </xf>
    <xf numFmtId="0" fontId="16" fillId="15" borderId="9" xfId="9" applyFont="1" applyFill="1" applyBorder="1" applyAlignment="1" applyProtection="1">
      <alignment horizontal="center" vertical="center"/>
    </xf>
    <xf numFmtId="0" fontId="35" fillId="0" borderId="0" xfId="9" applyFont="1" applyAlignment="1" applyProtection="1">
      <alignment vertical="center"/>
    </xf>
    <xf numFmtId="0" fontId="36" fillId="15" borderId="9" xfId="9" applyFont="1" applyFill="1" applyBorder="1" applyAlignment="1" applyProtection="1">
      <alignment vertical="center"/>
    </xf>
    <xf numFmtId="0" fontId="37" fillId="15" borderId="10" xfId="9" applyFont="1" applyFill="1" applyBorder="1" applyAlignment="1" applyProtection="1">
      <alignment vertical="center"/>
    </xf>
    <xf numFmtId="0" fontId="37" fillId="15" borderId="9" xfId="9" applyFont="1" applyFill="1" applyBorder="1" applyAlignment="1" applyProtection="1">
      <alignment horizontal="center" vertical="center"/>
    </xf>
    <xf numFmtId="168" fontId="5" fillId="15" borderId="10" xfId="9" applyNumberFormat="1" applyFill="1" applyBorder="1" applyProtection="1"/>
    <xf numFmtId="0" fontId="5" fillId="15" borderId="9" xfId="9" applyFill="1" applyBorder="1" applyAlignment="1" applyProtection="1">
      <alignment horizontal="center" vertical="center"/>
    </xf>
    <xf numFmtId="49" fontId="33" fillId="15" borderId="16" xfId="9" applyNumberFormat="1" applyFont="1" applyFill="1" applyBorder="1" applyAlignment="1" applyProtection="1">
      <alignment horizontal="left"/>
    </xf>
    <xf numFmtId="49" fontId="38" fillId="15" borderId="17" xfId="9" applyNumberFormat="1" applyFont="1" applyFill="1" applyBorder="1" applyAlignment="1" applyProtection="1">
      <alignment horizontal="left"/>
    </xf>
    <xf numFmtId="0" fontId="34" fillId="15" borderId="16" xfId="9" applyFont="1" applyFill="1" applyBorder="1" applyAlignment="1" applyProtection="1">
      <alignment horizontal="center"/>
    </xf>
    <xf numFmtId="0" fontId="16" fillId="15" borderId="16" xfId="9" applyFont="1" applyFill="1" applyBorder="1" applyAlignment="1" applyProtection="1">
      <alignment horizontal="center"/>
    </xf>
    <xf numFmtId="0" fontId="35" fillId="0" borderId="0" xfId="9" applyFont="1" applyProtection="1"/>
    <xf numFmtId="0" fontId="5" fillId="0" borderId="0" xfId="9" applyAlignment="1" applyProtection="1">
      <alignment wrapText="1"/>
    </xf>
    <xf numFmtId="0" fontId="5" fillId="0" borderId="0" xfId="9" applyAlignment="1" applyProtection="1">
      <alignment horizontal="center"/>
    </xf>
    <xf numFmtId="0" fontId="5" fillId="0" borderId="0" xfId="9" applyAlignment="1" applyProtection="1">
      <alignment horizontal="left" vertical="center" wrapText="1"/>
    </xf>
    <xf numFmtId="0" fontId="2" fillId="0" borderId="0" xfId="0" applyFont="1" applyAlignment="1" applyProtection="1">
      <alignment horizontal="left" vertical="center" readingOrder="1"/>
    </xf>
    <xf numFmtId="0" fontId="21" fillId="8" borderId="4" xfId="0" applyFont="1" applyFill="1" applyBorder="1" applyAlignment="1" applyProtection="1">
      <alignment horizontal="left" vertical="center"/>
    </xf>
    <xf numFmtId="0" fontId="51" fillId="2" borderId="0" xfId="0" applyFont="1" applyFill="1" applyProtection="1"/>
    <xf numFmtId="0" fontId="43" fillId="2" borderId="28" xfId="0" applyFont="1" applyFill="1" applyBorder="1" applyProtection="1"/>
    <xf numFmtId="0" fontId="43" fillId="0" borderId="0" xfId="0" applyFont="1" applyProtection="1"/>
    <xf numFmtId="0" fontId="42" fillId="0" borderId="0" xfId="0" applyFont="1" applyProtection="1"/>
    <xf numFmtId="0" fontId="50" fillId="2" borderId="0" xfId="0" applyFont="1" applyFill="1" applyProtection="1"/>
    <xf numFmtId="0" fontId="42" fillId="2" borderId="0" xfId="0" applyFont="1" applyFill="1" applyProtection="1"/>
    <xf numFmtId="0" fontId="42" fillId="2" borderId="0" xfId="0" applyFont="1" applyFill="1" applyAlignment="1" applyProtection="1">
      <alignment horizontal="left"/>
    </xf>
    <xf numFmtId="0" fontId="42" fillId="2" borderId="28" xfId="0" applyFont="1" applyFill="1" applyBorder="1" applyProtection="1"/>
    <xf numFmtId="0" fontId="7" fillId="16" borderId="4" xfId="0" applyFont="1" applyFill="1" applyBorder="1" applyAlignment="1" applyProtection="1">
      <alignment horizontal="center" vertical="top" wrapText="1"/>
    </xf>
    <xf numFmtId="49" fontId="7" fillId="16" borderId="4" xfId="0" applyNumberFormat="1" applyFont="1" applyFill="1" applyBorder="1" applyAlignment="1" applyProtection="1">
      <alignment horizontal="center" vertical="top" wrapText="1"/>
    </xf>
    <xf numFmtId="0" fontId="3" fillId="0" borderId="0" xfId="0" applyFont="1" applyProtection="1"/>
    <xf numFmtId="0" fontId="40" fillId="4" borderId="4" xfId="0" applyFont="1" applyFill="1" applyBorder="1" applyAlignment="1" applyProtection="1">
      <alignment horizontal="center" vertical="top" wrapText="1"/>
    </xf>
    <xf numFmtId="0" fontId="3" fillId="2" borderId="0" xfId="0" applyFont="1" applyFill="1" applyProtection="1"/>
    <xf numFmtId="1" fontId="6" fillId="3" borderId="4" xfId="0" applyNumberFormat="1"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9" fillId="2" borderId="4" xfId="2" applyFont="1" applyFill="1" applyBorder="1" applyAlignment="1" applyProtection="1">
      <alignment vertical="center"/>
    </xf>
    <xf numFmtId="14" fontId="9" fillId="0" borderId="4" xfId="0" quotePrefix="1" applyNumberFormat="1" applyFont="1" applyBorder="1" applyAlignment="1" applyProtection="1">
      <alignment horizontal="center" vertical="top"/>
    </xf>
    <xf numFmtId="0" fontId="9" fillId="0" borderId="4" xfId="2" applyFont="1" applyBorder="1" applyAlignment="1" applyProtection="1">
      <alignment vertical="center"/>
    </xf>
    <xf numFmtId="0" fontId="6" fillId="0" borderId="0" xfId="0" applyFont="1" applyAlignment="1" applyProtection="1">
      <alignment horizontal="left"/>
    </xf>
    <xf numFmtId="0" fontId="21" fillId="0" borderId="4" xfId="0" applyFont="1" applyBorder="1" applyAlignment="1" applyProtection="1">
      <alignment horizontal="center" vertical="center" wrapText="1"/>
      <protection locked="0"/>
    </xf>
    <xf numFmtId="0" fontId="6" fillId="3" borderId="4" xfId="0" applyFont="1" applyFill="1" applyBorder="1" applyAlignment="1" applyProtection="1">
      <alignment wrapText="1"/>
      <protection locked="0"/>
    </xf>
    <xf numFmtId="0" fontId="6" fillId="0" borderId="3" xfId="0" applyFont="1" applyBorder="1" applyAlignment="1" applyProtection="1">
      <alignment horizontal="left" vertical="center"/>
      <protection locked="0"/>
    </xf>
    <xf numFmtId="0" fontId="6" fillId="3" borderId="0" xfId="0" quotePrefix="1" applyFont="1" applyFill="1" applyAlignment="1" applyProtection="1">
      <alignment horizontal="center" vertical="center"/>
      <protection locked="0"/>
    </xf>
    <xf numFmtId="0" fontId="6" fillId="0" borderId="4" xfId="0" applyFont="1" applyBorder="1" applyAlignment="1" applyProtection="1">
      <alignment horizontal="left" vertical="center"/>
      <protection locked="0"/>
    </xf>
    <xf numFmtId="0" fontId="6" fillId="2" borderId="4" xfId="0" applyFont="1" applyFill="1" applyBorder="1" applyProtection="1">
      <protection locked="0"/>
    </xf>
    <xf numFmtId="0" fontId="6" fillId="0" borderId="7" xfId="0" applyFont="1" applyBorder="1" applyAlignment="1" applyProtection="1">
      <alignment horizontal="left" vertical="center"/>
      <protection locked="0"/>
    </xf>
    <xf numFmtId="0" fontId="6" fillId="3" borderId="10" xfId="0" quotePrefix="1" applyFont="1" applyFill="1" applyBorder="1" applyAlignment="1" applyProtection="1">
      <alignment horizontal="center" vertical="center"/>
      <protection locked="0"/>
    </xf>
    <xf numFmtId="10" fontId="9" fillId="2" borderId="4" xfId="1" applyNumberFormat="1" applyFont="1" applyFill="1" applyBorder="1" applyAlignment="1" applyProtection="1">
      <alignment horizontal="right" vertical="center"/>
      <protection locked="0"/>
    </xf>
    <xf numFmtId="3" fontId="9" fillId="2" borderId="4" xfId="2" applyNumberFormat="1" applyFont="1" applyFill="1" applyBorder="1" applyAlignment="1" applyProtection="1">
      <alignment horizontal="left" vertical="top"/>
      <protection locked="0"/>
    </xf>
    <xf numFmtId="0" fontId="5" fillId="2" borderId="4" xfId="7" applyFont="1" applyFill="1" applyBorder="1" applyAlignment="1" applyProtection="1">
      <alignment horizontal="left" vertical="top"/>
      <protection locked="0"/>
    </xf>
    <xf numFmtId="2" fontId="5" fillId="13" borderId="1" xfId="9" applyNumberFormat="1" applyFill="1" applyBorder="1" applyProtection="1">
      <protection locked="0"/>
    </xf>
    <xf numFmtId="166" fontId="0" fillId="13" borderId="52" xfId="0" applyNumberFormat="1" applyFill="1" applyBorder="1" applyAlignment="1" applyProtection="1">
      <alignment horizontal="right" vertical="center"/>
      <protection locked="0"/>
    </xf>
    <xf numFmtId="166" fontId="0" fillId="13" borderId="8" xfId="0" applyNumberFormat="1" applyFill="1" applyBorder="1" applyAlignment="1" applyProtection="1">
      <alignment horizontal="right" vertical="center"/>
      <protection locked="0"/>
    </xf>
    <xf numFmtId="167" fontId="5" fillId="13" borderId="1" xfId="9" applyNumberFormat="1" applyFill="1" applyBorder="1" applyProtection="1">
      <protection locked="0"/>
    </xf>
    <xf numFmtId="2" fontId="5" fillId="13" borderId="44" xfId="9" applyNumberFormat="1" applyFill="1" applyBorder="1" applyProtection="1">
      <protection locked="0"/>
    </xf>
    <xf numFmtId="166" fontId="0" fillId="13" borderId="1" xfId="0" applyNumberFormat="1" applyFill="1" applyBorder="1" applyAlignment="1" applyProtection="1">
      <alignment horizontal="right" vertical="center"/>
      <protection locked="0"/>
    </xf>
    <xf numFmtId="0" fontId="7" fillId="10" borderId="7" xfId="0" applyFont="1" applyFill="1" applyBorder="1" applyAlignment="1" applyProtection="1">
      <alignment horizontal="center" vertical="center" wrapText="1"/>
    </xf>
    <xf numFmtId="0" fontId="9" fillId="3" borderId="4" xfId="0" applyFont="1" applyFill="1" applyBorder="1" applyAlignment="1" applyProtection="1">
      <alignment wrapText="1"/>
    </xf>
    <xf numFmtId="0" fontId="53" fillId="3" borderId="4" xfId="0" applyFont="1" applyFill="1" applyBorder="1" applyAlignment="1" applyProtection="1">
      <alignment wrapText="1"/>
    </xf>
    <xf numFmtId="0" fontId="55" fillId="0" borderId="0" xfId="24" applyFont="1"/>
    <xf numFmtId="0" fontId="55" fillId="0" borderId="0" xfId="24" applyFont="1" applyAlignment="1">
      <alignment horizontal="center" vertical="top"/>
    </xf>
    <xf numFmtId="0" fontId="6" fillId="0" borderId="0" xfId="0" applyFont="1"/>
    <xf numFmtId="0" fontId="46" fillId="0" borderId="4" xfId="0" applyFont="1" applyBorder="1"/>
    <xf numFmtId="0" fontId="6" fillId="0" borderId="4" xfId="0" applyFont="1" applyBorder="1"/>
    <xf numFmtId="0" fontId="6" fillId="0" borderId="0" xfId="0" applyFont="1" applyAlignment="1">
      <alignment horizontal="center"/>
    </xf>
    <xf numFmtId="0" fontId="6" fillId="12" borderId="7" xfId="0" applyFont="1" applyFill="1" applyBorder="1" applyAlignment="1" applyProtection="1">
      <alignment horizontal="left" vertical="center"/>
      <protection locked="0"/>
    </xf>
    <xf numFmtId="0" fontId="52" fillId="2" borderId="0" xfId="0" applyFont="1" applyFill="1" applyProtection="1"/>
    <xf numFmtId="0" fontId="6" fillId="0" borderId="0" xfId="0" applyFont="1" applyAlignment="1" applyProtection="1">
      <alignment horizontal="left"/>
    </xf>
    <xf numFmtId="0" fontId="46" fillId="0" borderId="4" xfId="0" applyFont="1" applyBorder="1" applyAlignment="1">
      <alignment horizontal="center" vertical="center" wrapText="1"/>
    </xf>
    <xf numFmtId="0" fontId="7" fillId="19" borderId="4" xfId="0" applyFont="1" applyFill="1" applyBorder="1" applyAlignment="1">
      <alignment horizontal="center"/>
    </xf>
    <xf numFmtId="0" fontId="6" fillId="17" borderId="4" xfId="0" applyFont="1" applyFill="1" applyBorder="1"/>
    <xf numFmtId="44" fontId="6" fillId="0" borderId="4" xfId="0" applyNumberFormat="1" applyFont="1" applyBorder="1"/>
    <xf numFmtId="44" fontId="6" fillId="0" borderId="0" xfId="0" applyNumberFormat="1" applyFont="1" applyAlignment="1">
      <alignment horizontal="center"/>
    </xf>
    <xf numFmtId="0" fontId="58" fillId="0" borderId="0" xfId="0" applyFont="1"/>
    <xf numFmtId="0" fontId="43" fillId="0" borderId="0" xfId="0" applyFont="1"/>
    <xf numFmtId="0" fontId="9" fillId="0" borderId="0" xfId="0" applyFont="1" applyAlignment="1">
      <alignment horizontal="left"/>
    </xf>
    <xf numFmtId="0" fontId="6" fillId="0" borderId="18" xfId="0" applyFont="1" applyBorder="1" applyAlignment="1" applyProtection="1">
      <alignment horizontal="center" vertical="center" wrapText="1"/>
    </xf>
    <xf numFmtId="0" fontId="49" fillId="5" borderId="0" xfId="0" applyFont="1" applyFill="1" applyAlignment="1" applyProtection="1">
      <alignment horizontal="center" vertical="center" wrapText="1"/>
    </xf>
    <xf numFmtId="0" fontId="44" fillId="5" borderId="0" xfId="0" applyFont="1" applyFill="1" applyAlignment="1" applyProtection="1">
      <alignment horizontal="center" vertical="center" wrapText="1"/>
    </xf>
    <xf numFmtId="0" fontId="55" fillId="0" borderId="0" xfId="24" applyFont="1" applyAlignment="1">
      <alignment horizontal="center"/>
    </xf>
    <xf numFmtId="0" fontId="5" fillId="0" borderId="0" xfId="24" applyFont="1" applyAlignment="1">
      <alignment horizontal="center" vertical="top"/>
    </xf>
    <xf numFmtId="0" fontId="5" fillId="0" borderId="0" xfId="24" applyFont="1" applyAlignment="1">
      <alignment vertical="center"/>
    </xf>
    <xf numFmtId="0" fontId="3" fillId="0" borderId="0" xfId="20" applyFont="1" applyAlignment="1">
      <alignment horizontal="center" wrapText="1"/>
    </xf>
    <xf numFmtId="0" fontId="5" fillId="0" borderId="0" xfId="24" applyFont="1" applyAlignment="1" applyProtection="1">
      <alignment vertical="center"/>
      <protection locked="0"/>
    </xf>
    <xf numFmtId="168" fontId="5" fillId="0" borderId="0" xfId="25" applyFont="1" applyAlignment="1" applyProtection="1">
      <alignment vertical="center"/>
      <protection locked="0"/>
    </xf>
    <xf numFmtId="0" fontId="5" fillId="0" borderId="0" xfId="24" applyFont="1"/>
    <xf numFmtId="0" fontId="46" fillId="18" borderId="4" xfId="0" applyFont="1" applyFill="1" applyBorder="1" applyAlignment="1">
      <alignment vertical="center"/>
    </xf>
    <xf numFmtId="0" fontId="46" fillId="18" borderId="4" xfId="0" applyFont="1" applyFill="1" applyBorder="1" applyAlignment="1">
      <alignment horizontal="center" vertical="center" wrapText="1"/>
    </xf>
    <xf numFmtId="0" fontId="46" fillId="18" borderId="4" xfId="0" applyFont="1" applyFill="1" applyBorder="1" applyAlignment="1">
      <alignment horizontal="center" vertical="center"/>
    </xf>
    <xf numFmtId="0" fontId="6" fillId="0" borderId="4" xfId="0" applyFont="1" applyBorder="1" applyAlignment="1">
      <alignment vertical="center"/>
    </xf>
    <xf numFmtId="0" fontId="6" fillId="0" borderId="4" xfId="0" applyFont="1" applyBorder="1" applyAlignment="1">
      <alignment horizontal="center" vertical="center"/>
    </xf>
    <xf numFmtId="0" fontId="9" fillId="0" borderId="0" xfId="24" applyFont="1" applyAlignment="1">
      <alignment horizontal="center" vertical="top"/>
    </xf>
    <xf numFmtId="0" fontId="9" fillId="0" borderId="0" xfId="24" applyFont="1"/>
    <xf numFmtId="0" fontId="9" fillId="0" borderId="0" xfId="24" applyFont="1" applyAlignment="1">
      <alignment horizontal="center"/>
    </xf>
    <xf numFmtId="0" fontId="56" fillId="0" borderId="0" xfId="24" applyFont="1"/>
    <xf numFmtId="0" fontId="46" fillId="8" borderId="4" xfId="0" applyFont="1" applyFill="1" applyBorder="1" applyAlignment="1">
      <alignment horizontal="center" vertical="center" wrapText="1"/>
    </xf>
    <xf numFmtId="0" fontId="6" fillId="12" borderId="4" xfId="0" applyFont="1" applyFill="1" applyBorder="1" applyAlignment="1">
      <alignment horizontal="center" vertical="center"/>
    </xf>
    <xf numFmtId="0" fontId="6" fillId="17" borderId="58" xfId="0" applyFont="1" applyFill="1" applyBorder="1"/>
    <xf numFmtId="44" fontId="6" fillId="0" borderId="58" xfId="0" applyNumberFormat="1" applyFont="1" applyBorder="1"/>
    <xf numFmtId="0" fontId="6" fillId="0" borderId="58" xfId="0" applyFont="1" applyBorder="1"/>
    <xf numFmtId="0" fontId="44" fillId="5" borderId="0" xfId="0" applyFont="1" applyFill="1" applyAlignment="1" applyProtection="1">
      <alignment horizontal="center" vertical="center"/>
    </xf>
    <xf numFmtId="0" fontId="5" fillId="0" borderId="0" xfId="24" applyFont="1" applyAlignment="1">
      <alignment horizontal="center" vertical="center"/>
    </xf>
    <xf numFmtId="0" fontId="6" fillId="2" borderId="0" xfId="0" applyFont="1" applyFill="1" applyBorder="1" applyProtection="1"/>
    <xf numFmtId="169" fontId="7" fillId="16" borderId="4" xfId="0" applyNumberFormat="1" applyFont="1" applyFill="1" applyBorder="1" applyAlignment="1" applyProtection="1">
      <alignment horizontal="center" vertical="top" wrapText="1"/>
    </xf>
    <xf numFmtId="0" fontId="17" fillId="0" borderId="4" xfId="0" applyFont="1" applyBorder="1" applyAlignment="1" applyProtection="1">
      <alignment horizontal="right" vertical="center" wrapText="1"/>
    </xf>
    <xf numFmtId="168" fontId="9" fillId="2" borderId="4" xfId="10" applyFont="1" applyFill="1" applyBorder="1" applyAlignment="1" applyProtection="1">
      <alignment horizontal="center" vertical="top"/>
    </xf>
    <xf numFmtId="0" fontId="9" fillId="2" borderId="4" xfId="10" applyNumberFormat="1" applyFont="1" applyFill="1" applyBorder="1" applyAlignment="1" applyProtection="1">
      <alignment horizontal="center" vertical="center"/>
    </xf>
    <xf numFmtId="3" fontId="9" fillId="2" borderId="4" xfId="2" applyNumberFormat="1" applyFont="1" applyFill="1" applyBorder="1" applyAlignment="1" applyProtection="1">
      <alignment horizontal="left" vertical="top"/>
    </xf>
    <xf numFmtId="0" fontId="9" fillId="0" borderId="4" xfId="11" applyNumberFormat="1" applyFont="1" applyFill="1" applyBorder="1" applyAlignment="1" applyProtection="1">
      <alignment horizontal="center" vertical="top"/>
    </xf>
    <xf numFmtId="166" fontId="9" fillId="0" borderId="4" xfId="11" applyNumberFormat="1" applyFont="1" applyFill="1" applyBorder="1" applyAlignment="1" applyProtection="1">
      <alignment horizontal="right" vertical="top"/>
    </xf>
    <xf numFmtId="0" fontId="21" fillId="6" borderId="4" xfId="0" applyFont="1" applyFill="1" applyBorder="1" applyAlignment="1" applyProtection="1">
      <alignment horizontal="center" vertical="center" wrapText="1"/>
    </xf>
    <xf numFmtId="44" fontId="6" fillId="8" borderId="4" xfId="1" applyFont="1" applyFill="1" applyBorder="1" applyAlignment="1">
      <alignment horizontal="center" vertical="center"/>
    </xf>
    <xf numFmtId="0" fontId="6" fillId="3" borderId="11" xfId="0" applyFont="1" applyFill="1" applyBorder="1" applyAlignment="1" applyProtection="1">
      <alignment wrapText="1"/>
    </xf>
    <xf numFmtId="0" fontId="46" fillId="3" borderId="4" xfId="0" applyFont="1" applyFill="1" applyBorder="1" applyAlignment="1" applyProtection="1">
      <alignment wrapText="1"/>
    </xf>
    <xf numFmtId="0" fontId="46" fillId="3" borderId="4" xfId="0" applyFont="1" applyFill="1" applyBorder="1" applyAlignment="1" applyProtection="1">
      <alignment wrapText="1"/>
      <protection locked="0"/>
    </xf>
    <xf numFmtId="165" fontId="46" fillId="0" borderId="4" xfId="0" applyNumberFormat="1" applyFont="1" applyBorder="1" applyAlignment="1" applyProtection="1">
      <alignment vertical="center" wrapText="1"/>
    </xf>
    <xf numFmtId="0" fontId="60" fillId="3" borderId="7" xfId="0" applyFont="1" applyFill="1" applyBorder="1" applyAlignment="1" applyProtection="1">
      <alignment wrapText="1"/>
      <protection locked="0"/>
    </xf>
    <xf numFmtId="0" fontId="21" fillId="3" borderId="4" xfId="0" applyFont="1" applyFill="1" applyBorder="1" applyAlignment="1" applyProtection="1">
      <alignment wrapText="1"/>
    </xf>
    <xf numFmtId="0" fontId="6" fillId="3" borderId="4" xfId="0" quotePrefix="1" applyFont="1" applyFill="1" applyBorder="1" applyAlignment="1" applyProtection="1">
      <alignment wrapText="1"/>
    </xf>
    <xf numFmtId="0" fontId="46" fillId="3" borderId="4" xfId="0" quotePrefix="1" applyFont="1" applyFill="1" applyBorder="1" applyAlignment="1" applyProtection="1">
      <alignment wrapText="1"/>
    </xf>
    <xf numFmtId="16" fontId="6" fillId="2" borderId="4" xfId="0" quotePrefix="1" applyNumberFormat="1" applyFont="1" applyFill="1" applyBorder="1" applyAlignment="1" applyProtection="1">
      <alignment vertical="center"/>
    </xf>
    <xf numFmtId="0" fontId="46" fillId="0" borderId="4" xfId="0" applyFont="1" applyBorder="1" applyAlignment="1" applyProtection="1">
      <alignment horizontal="center" vertical="center" wrapText="1"/>
    </xf>
    <xf numFmtId="0" fontId="46" fillId="0" borderId="7" xfId="0" applyFont="1" applyBorder="1" applyAlignment="1" applyProtection="1">
      <alignment horizontal="left" vertical="center"/>
      <protection locked="0"/>
    </xf>
    <xf numFmtId="165" fontId="6" fillId="2" borderId="4" xfId="0" applyNumberFormat="1" applyFont="1" applyFill="1" applyBorder="1" applyAlignment="1" applyProtection="1">
      <alignment vertical="center" wrapText="1"/>
    </xf>
    <xf numFmtId="0" fontId="7" fillId="9" borderId="11" xfId="0" quotePrefix="1" applyFont="1" applyFill="1" applyBorder="1" applyAlignment="1" applyProtection="1">
      <alignment horizontal="left" vertical="center" wrapText="1"/>
    </xf>
    <xf numFmtId="0" fontId="46" fillId="3" borderId="4" xfId="0" applyFont="1" applyFill="1" applyBorder="1" applyAlignment="1" applyProtection="1">
      <alignment horizontal="center" wrapText="1"/>
      <protection locked="0"/>
    </xf>
    <xf numFmtId="0" fontId="46" fillId="3" borderId="4" xfId="0" applyFont="1" applyFill="1" applyBorder="1" applyAlignment="1" applyProtection="1">
      <alignment horizontal="center" wrapText="1"/>
    </xf>
    <xf numFmtId="0" fontId="6" fillId="0" borderId="4" xfId="0" applyFont="1" applyBorder="1" applyProtection="1"/>
    <xf numFmtId="0" fontId="7" fillId="9" borderId="11" xfId="0" quotePrefix="1" applyFont="1" applyFill="1" applyBorder="1" applyAlignment="1" applyProtection="1">
      <alignment horizontal="center" vertical="center" wrapText="1"/>
    </xf>
    <xf numFmtId="0" fontId="46" fillId="2" borderId="4" xfId="0" quotePrefix="1" applyFont="1" applyFill="1" applyBorder="1" applyAlignment="1" applyProtection="1">
      <alignment vertical="center"/>
    </xf>
    <xf numFmtId="0" fontId="21" fillId="9" borderId="11" xfId="0" applyFont="1" applyFill="1" applyBorder="1" applyAlignment="1" applyProtection="1">
      <alignment horizontal="center" vertical="center" wrapText="1"/>
    </xf>
    <xf numFmtId="44" fontId="21" fillId="9" borderId="11" xfId="1" applyFont="1" applyFill="1" applyBorder="1" applyAlignment="1" applyProtection="1">
      <alignment horizontal="center" vertical="center" wrapText="1"/>
    </xf>
    <xf numFmtId="0" fontId="9" fillId="0" borderId="0" xfId="0" applyFont="1"/>
    <xf numFmtId="0" fontId="7" fillId="19" borderId="4" xfId="0" applyFont="1" applyFill="1" applyBorder="1" applyAlignment="1">
      <alignment horizontal="center"/>
    </xf>
    <xf numFmtId="0" fontId="21" fillId="9" borderId="11" xfId="0" applyFont="1" applyFill="1" applyBorder="1" applyAlignment="1" applyProtection="1">
      <alignment horizontal="center" vertical="center" wrapText="1"/>
    </xf>
    <xf numFmtId="0" fontId="6" fillId="0" borderId="0" xfId="0" applyFont="1" applyAlignment="1" applyProtection="1">
      <alignment horizontal="left"/>
    </xf>
    <xf numFmtId="0" fontId="15" fillId="7" borderId="41" xfId="0" applyFont="1" applyFill="1" applyBorder="1" applyAlignment="1" applyProtection="1">
      <alignment horizontal="center" vertical="center" wrapText="1"/>
    </xf>
    <xf numFmtId="0" fontId="58" fillId="0" borderId="0" xfId="0" applyFont="1" applyAlignment="1">
      <alignment vertical="center"/>
    </xf>
    <xf numFmtId="0" fontId="15" fillId="7" borderId="41" xfId="0" applyFont="1" applyFill="1" applyBorder="1" applyAlignment="1" applyProtection="1">
      <alignment horizontal="center" vertical="center" wrapText="1"/>
    </xf>
    <xf numFmtId="0" fontId="6" fillId="0" borderId="0" xfId="0" applyFont="1" applyAlignment="1">
      <alignment horizontal="left"/>
    </xf>
    <xf numFmtId="10" fontId="9" fillId="2" borderId="4" xfId="1" applyNumberFormat="1" applyFont="1" applyFill="1" applyBorder="1" applyAlignment="1" applyProtection="1">
      <alignment horizontal="right" vertical="center"/>
    </xf>
    <xf numFmtId="0" fontId="0" fillId="0" borderId="4" xfId="0" applyFont="1" applyBorder="1" applyAlignment="1" applyProtection="1">
      <alignment vertical="center" wrapText="1"/>
    </xf>
    <xf numFmtId="0" fontId="5" fillId="0" borderId="53" xfId="9" applyFill="1" applyBorder="1" applyAlignment="1" applyProtection="1">
      <alignment wrapText="1"/>
    </xf>
    <xf numFmtId="9" fontId="5" fillId="4" borderId="44" xfId="9" applyNumberFormat="1" applyFill="1" applyBorder="1" applyAlignment="1" applyProtection="1">
      <alignment horizontal="center" vertical="center" wrapText="1"/>
    </xf>
    <xf numFmtId="9" fontId="5" fillId="4" borderId="7" xfId="9" applyNumberFormat="1" applyFill="1" applyBorder="1" applyAlignment="1" applyProtection="1">
      <alignment horizontal="center" vertical="center" wrapText="1"/>
    </xf>
    <xf numFmtId="9" fontId="5" fillId="4" borderId="54" xfId="9" applyNumberFormat="1" applyFill="1" applyBorder="1" applyAlignment="1" applyProtection="1">
      <alignment horizontal="center" vertical="center" wrapText="1"/>
    </xf>
    <xf numFmtId="9" fontId="5" fillId="4" borderId="56" xfId="9" applyNumberFormat="1" applyFill="1" applyBorder="1" applyAlignment="1" applyProtection="1">
      <alignment horizontal="center" vertical="center" wrapText="1"/>
    </xf>
    <xf numFmtId="0" fontId="9" fillId="12" borderId="4" xfId="0" quotePrefix="1" applyFont="1" applyFill="1" applyBorder="1" applyAlignment="1" applyProtection="1">
      <alignment horizontal="center" vertical="center"/>
    </xf>
    <xf numFmtId="0" fontId="5" fillId="4" borderId="4" xfId="0" applyFont="1" applyFill="1" applyBorder="1" applyAlignment="1" applyProtection="1">
      <alignment horizontal="center" vertical="top" wrapText="1"/>
    </xf>
    <xf numFmtId="0" fontId="6" fillId="0" borderId="18" xfId="0" applyFont="1" applyBorder="1" applyAlignment="1" applyProtection="1">
      <alignment horizontal="left" vertical="center"/>
    </xf>
    <xf numFmtId="0" fontId="61" fillId="5" borderId="0" xfId="0" applyFont="1" applyFill="1" applyAlignment="1" applyProtection="1">
      <alignment horizontal="left" vertical="center" wrapText="1"/>
    </xf>
    <xf numFmtId="0" fontId="62" fillId="5" borderId="0" xfId="0" applyFont="1" applyFill="1" applyAlignment="1" applyProtection="1">
      <alignment horizontal="left" vertical="center"/>
    </xf>
    <xf numFmtId="0" fontId="61" fillId="5" borderId="0" xfId="0" applyFont="1" applyFill="1" applyAlignment="1" applyProtection="1">
      <alignment horizontal="left" vertical="center"/>
    </xf>
    <xf numFmtId="0" fontId="61" fillId="0" borderId="0" xfId="0" applyFont="1" applyAlignment="1" applyProtection="1">
      <alignment horizontal="left" vertical="center"/>
    </xf>
    <xf numFmtId="0" fontId="62" fillId="5" borderId="0" xfId="0" applyFont="1" applyFill="1" applyAlignment="1" applyProtection="1">
      <alignment horizontal="left" vertical="center" wrapText="1"/>
    </xf>
    <xf numFmtId="0" fontId="62" fillId="0" borderId="0" xfId="0" applyFont="1" applyAlignment="1" applyProtection="1">
      <alignment horizontal="left" vertical="center"/>
    </xf>
    <xf numFmtId="0" fontId="63" fillId="2" borderId="0" xfId="0" applyFont="1" applyFill="1" applyProtection="1"/>
    <xf numFmtId="0" fontId="64" fillId="0" borderId="19" xfId="0" applyFont="1" applyBorder="1" applyAlignment="1" applyProtection="1">
      <alignment vertical="center"/>
    </xf>
    <xf numFmtId="0" fontId="6" fillId="0" borderId="3" xfId="0" applyFont="1" applyBorder="1" applyAlignment="1" applyProtection="1">
      <alignment horizontal="left" vertical="center"/>
    </xf>
    <xf numFmtId="0" fontId="6" fillId="0" borderId="4" xfId="0" applyFont="1" applyBorder="1" applyAlignment="1" applyProtection="1">
      <alignment horizontal="left" vertical="center"/>
    </xf>
    <xf numFmtId="0" fontId="6" fillId="0" borderId="4" xfId="0" applyFont="1" applyFill="1" applyBorder="1"/>
    <xf numFmtId="0" fontId="46" fillId="8" borderId="4" xfId="0" applyFont="1" applyFill="1" applyBorder="1"/>
    <xf numFmtId="0" fontId="9" fillId="0" borderId="58" xfId="0" applyFont="1" applyFill="1" applyBorder="1"/>
    <xf numFmtId="0" fontId="46" fillId="0" borderId="4" xfId="0" applyFont="1" applyBorder="1" applyAlignment="1">
      <alignment vertical="center"/>
    </xf>
    <xf numFmtId="0" fontId="6" fillId="18" borderId="4" xfId="0" applyFont="1" applyFill="1" applyBorder="1" applyAlignment="1" applyProtection="1">
      <alignment horizontal="center" vertical="center" wrapText="1"/>
    </xf>
    <xf numFmtId="0" fontId="6" fillId="18" borderId="4" xfId="0" applyFont="1" applyFill="1" applyBorder="1" applyAlignment="1">
      <alignment horizontal="center" vertical="center"/>
    </xf>
    <xf numFmtId="0" fontId="6" fillId="0" borderId="18" xfId="0" applyFont="1" applyBorder="1" applyAlignment="1" applyProtection="1">
      <alignment horizontal="left" vertical="center" wrapText="1"/>
    </xf>
    <xf numFmtId="0" fontId="49" fillId="5" borderId="0" xfId="0" applyFont="1" applyFill="1" applyAlignment="1" applyProtection="1">
      <alignment horizontal="left" vertical="center" wrapText="1"/>
    </xf>
    <xf numFmtId="0" fontId="44" fillId="5" borderId="0" xfId="0" applyFont="1" applyFill="1" applyAlignment="1" applyProtection="1">
      <alignment horizontal="left" vertical="center" wrapText="1"/>
    </xf>
    <xf numFmtId="0" fontId="6" fillId="2" borderId="0" xfId="0" applyFont="1" applyFill="1" applyProtection="1"/>
    <xf numFmtId="16" fontId="6" fillId="0" borderId="4" xfId="0" quotePrefix="1" applyNumberFormat="1" applyFont="1" applyBorder="1" applyAlignment="1" applyProtection="1">
      <alignment horizontal="left" vertical="center" wrapText="1"/>
    </xf>
    <xf numFmtId="0" fontId="6" fillId="2" borderId="4" xfId="0" applyFont="1" applyFill="1" applyBorder="1" applyAlignment="1" applyProtection="1">
      <alignment vertical="center"/>
    </xf>
    <xf numFmtId="164"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2" borderId="4" xfId="0" quotePrefix="1" applyFont="1" applyFill="1" applyBorder="1" applyAlignment="1" applyProtection="1">
      <alignment vertical="center"/>
    </xf>
    <xf numFmtId="165" fontId="6" fillId="0" borderId="4" xfId="0" applyNumberFormat="1" applyFont="1" applyBorder="1" applyAlignment="1" applyProtection="1">
      <alignment vertical="center" wrapText="1"/>
    </xf>
    <xf numFmtId="0" fontId="7" fillId="10" borderId="4" xfId="0" applyFont="1" applyFill="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10" borderId="24" xfId="0" applyFont="1" applyFill="1" applyBorder="1" applyAlignment="1" applyProtection="1">
      <alignment horizontal="center" vertical="center" wrapText="1"/>
    </xf>
    <xf numFmtId="164" fontId="46"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21" fillId="0" borderId="4" xfId="0" applyFont="1" applyBorder="1" applyAlignment="1" applyProtection="1">
      <alignment horizontal="center" vertical="center" wrapText="1"/>
      <protection locked="0"/>
    </xf>
    <xf numFmtId="0" fontId="7" fillId="10" borderId="7" xfId="0" applyFont="1" applyFill="1" applyBorder="1" applyAlignment="1" applyProtection="1">
      <alignment horizontal="center" vertical="center" wrapText="1"/>
    </xf>
    <xf numFmtId="0" fontId="55" fillId="0" borderId="0" xfId="24" applyFont="1"/>
    <xf numFmtId="0" fontId="5" fillId="0" borderId="0" xfId="24" applyFont="1" applyAlignment="1">
      <alignment vertical="center"/>
    </xf>
    <xf numFmtId="0" fontId="6" fillId="0" borderId="4" xfId="0" applyFont="1" applyBorder="1" applyAlignment="1">
      <alignment vertical="center"/>
    </xf>
    <xf numFmtId="0" fontId="9" fillId="0" borderId="0" xfId="24" applyFont="1"/>
    <xf numFmtId="0" fontId="46" fillId="8" borderId="4" xfId="0" applyFont="1" applyFill="1" applyBorder="1" applyAlignment="1">
      <alignment horizontal="center" vertical="center" wrapText="1"/>
    </xf>
    <xf numFmtId="0" fontId="6" fillId="12" borderId="4" xfId="0" applyFont="1" applyFill="1" applyBorder="1" applyAlignment="1">
      <alignment horizontal="center" vertical="center"/>
    </xf>
    <xf numFmtId="0" fontId="6" fillId="0" borderId="3" xfId="0" applyFont="1" applyBorder="1" applyAlignment="1" applyProtection="1">
      <alignment horizontal="left" vertical="center"/>
    </xf>
    <xf numFmtId="165" fontId="6" fillId="0" borderId="11" xfId="0" applyNumberFormat="1" applyFont="1" applyBorder="1" applyAlignment="1" applyProtection="1">
      <alignment vertical="center" wrapText="1"/>
    </xf>
    <xf numFmtId="0" fontId="46" fillId="0" borderId="4" xfId="0" applyFont="1" applyBorder="1" applyAlignment="1">
      <alignment vertical="center"/>
    </xf>
    <xf numFmtId="0" fontId="46" fillId="3" borderId="4" xfId="0" applyFont="1" applyFill="1" applyBorder="1" applyAlignment="1" applyProtection="1">
      <alignment horizontal="center" vertical="center" wrapText="1"/>
    </xf>
    <xf numFmtId="0" fontId="46" fillId="0" borderId="0" xfId="0" applyFont="1" applyAlignment="1">
      <alignment horizontal="center" vertical="center"/>
    </xf>
    <xf numFmtId="0" fontId="6" fillId="20" borderId="4" xfId="0" applyFont="1" applyFill="1" applyBorder="1" applyAlignment="1">
      <alignment horizontal="center"/>
    </xf>
    <xf numFmtId="0" fontId="0" fillId="0" borderId="23" xfId="0" applyFill="1" applyBorder="1" applyAlignment="1">
      <alignment horizontal="left" vertical="center" wrapText="1"/>
    </xf>
    <xf numFmtId="0" fontId="6" fillId="0" borderId="0" xfId="0" applyFont="1" applyFill="1" applyProtection="1"/>
    <xf numFmtId="0" fontId="52" fillId="0" borderId="0" xfId="0" applyFont="1" applyFill="1" applyProtection="1"/>
    <xf numFmtId="0" fontId="9" fillId="20" borderId="4" xfId="2" applyFont="1" applyFill="1" applyBorder="1" applyProtection="1"/>
    <xf numFmtId="16" fontId="6" fillId="20" borderId="4" xfId="0" quotePrefix="1" applyNumberFormat="1" applyFont="1" applyFill="1" applyBorder="1" applyAlignment="1" applyProtection="1">
      <alignment horizontal="left" vertical="center" wrapText="1"/>
    </xf>
    <xf numFmtId="0" fontId="6" fillId="20" borderId="4" xfId="0" applyFont="1" applyFill="1" applyBorder="1" applyAlignment="1" applyProtection="1">
      <alignment vertical="center"/>
    </xf>
    <xf numFmtId="0" fontId="9" fillId="20" borderId="4" xfId="11" applyNumberFormat="1" applyFont="1" applyFill="1" applyBorder="1" applyAlignment="1" applyProtection="1">
      <alignment horizontal="center" vertical="top"/>
    </xf>
    <xf numFmtId="3" fontId="9" fillId="20" borderId="4" xfId="2" applyNumberFormat="1" applyFont="1" applyFill="1" applyBorder="1" applyAlignment="1" applyProtection="1">
      <alignment horizontal="left" vertical="top"/>
      <protection locked="0"/>
    </xf>
    <xf numFmtId="0" fontId="21" fillId="20" borderId="4" xfId="2" applyFont="1" applyFill="1" applyBorder="1" applyAlignment="1" applyProtection="1">
      <alignment vertical="center"/>
    </xf>
    <xf numFmtId="3" fontId="10" fillId="16" borderId="4" xfId="0" applyNumberFormat="1" applyFont="1" applyFill="1" applyBorder="1" applyAlignment="1" applyProtection="1">
      <alignment horizontal="center" vertical="top" wrapText="1"/>
    </xf>
    <xf numFmtId="44" fontId="21" fillId="9" borderId="66" xfId="1" applyFont="1" applyFill="1" applyBorder="1" applyAlignment="1" applyProtection="1">
      <alignment horizontal="center" vertical="center" wrapText="1"/>
    </xf>
    <xf numFmtId="44" fontId="21" fillId="9" borderId="68" xfId="1" applyFont="1" applyFill="1" applyBorder="1" applyAlignment="1" applyProtection="1">
      <alignment horizontal="center" vertical="center" wrapText="1"/>
    </xf>
    <xf numFmtId="44" fontId="21" fillId="9" borderId="69" xfId="1" applyFont="1" applyFill="1" applyBorder="1" applyAlignment="1" applyProtection="1">
      <alignment horizontal="center" vertical="center" wrapText="1"/>
    </xf>
    <xf numFmtId="44" fontId="21" fillId="9" borderId="65" xfId="1" applyFont="1" applyFill="1" applyBorder="1" applyAlignment="1" applyProtection="1">
      <alignment horizontal="center" vertical="center" wrapText="1"/>
    </xf>
    <xf numFmtId="166" fontId="21" fillId="20" borderId="4" xfId="11" applyNumberFormat="1" applyFont="1" applyFill="1" applyBorder="1" applyAlignment="1" applyProtection="1">
      <alignment horizontal="right" vertical="top"/>
    </xf>
    <xf numFmtId="0" fontId="0" fillId="6" borderId="23" xfId="0" applyFill="1" applyBorder="1" applyAlignment="1">
      <alignment horizontal="left" vertical="center" wrapText="1"/>
    </xf>
    <xf numFmtId="0" fontId="6" fillId="2" borderId="4" xfId="0" applyFont="1" applyFill="1" applyBorder="1" applyAlignment="1" applyProtection="1">
      <alignment wrapText="1"/>
    </xf>
    <xf numFmtId="0" fontId="21" fillId="0" borderId="4" xfId="0" applyFont="1" applyBorder="1" applyAlignment="1" applyProtection="1">
      <alignment horizontal="center" vertical="center" wrapText="1"/>
      <protection locked="0"/>
    </xf>
    <xf numFmtId="0" fontId="9" fillId="2" borderId="4" xfId="0" applyFont="1" applyFill="1" applyBorder="1" applyAlignment="1" applyProtection="1">
      <alignment wrapText="1"/>
    </xf>
    <xf numFmtId="0" fontId="6" fillId="0" borderId="4" xfId="0" applyFont="1" applyFill="1" applyBorder="1" applyAlignment="1" applyProtection="1">
      <alignment wrapText="1"/>
    </xf>
    <xf numFmtId="0" fontId="21" fillId="6" borderId="4" xfId="0" applyFont="1" applyFill="1" applyBorder="1" applyAlignment="1" applyProtection="1">
      <alignment horizontal="center" vertical="center" wrapText="1"/>
    </xf>
    <xf numFmtId="0" fontId="9" fillId="0" borderId="4" xfId="0" applyFont="1" applyBorder="1" applyAlignment="1" applyProtection="1">
      <alignment horizontal="right" vertical="center" wrapText="1"/>
    </xf>
    <xf numFmtId="166" fontId="9" fillId="0" borderId="4" xfId="0" applyNumberFormat="1" applyFont="1" applyBorder="1" applyAlignment="1" applyProtection="1">
      <alignment horizontal="right" vertical="center" wrapText="1"/>
    </xf>
    <xf numFmtId="0" fontId="9" fillId="4" borderId="7" xfId="2" applyFont="1" applyFill="1" applyBorder="1" applyAlignment="1" applyProtection="1">
      <alignment horizontal="left" vertical="center"/>
    </xf>
    <xf numFmtId="0" fontId="9" fillId="4" borderId="5" xfId="2" applyFont="1" applyFill="1" applyBorder="1" applyAlignment="1" applyProtection="1">
      <alignment horizontal="left" vertical="center"/>
    </xf>
    <xf numFmtId="0" fontId="21" fillId="4" borderId="6" xfId="2" applyFont="1" applyFill="1" applyBorder="1" applyAlignment="1" applyProtection="1">
      <alignment horizontal="center" vertical="center" wrapText="1"/>
    </xf>
    <xf numFmtId="0" fontId="21" fillId="4" borderId="22" xfId="2" applyFont="1" applyFill="1" applyBorder="1" applyAlignment="1" applyProtection="1">
      <alignment horizontal="center" vertical="center" wrapText="1"/>
    </xf>
    <xf numFmtId="0" fontId="21" fillId="6" borderId="4" xfId="0" applyFont="1" applyFill="1" applyBorder="1" applyAlignment="1" applyProtection="1">
      <alignment horizontal="center" vertical="center" wrapText="1"/>
    </xf>
    <xf numFmtId="0" fontId="46" fillId="7" borderId="7" xfId="0" applyFont="1" applyFill="1" applyBorder="1" applyAlignment="1" applyProtection="1">
      <alignment horizontal="left" vertical="center"/>
    </xf>
    <xf numFmtId="0" fontId="46" fillId="7" borderId="5" xfId="0" applyFont="1" applyFill="1" applyBorder="1" applyAlignment="1" applyProtection="1">
      <alignment horizontal="left" vertical="center"/>
    </xf>
    <xf numFmtId="0" fontId="46" fillId="7" borderId="20" xfId="0" applyFont="1" applyFill="1" applyBorder="1" applyAlignment="1" applyProtection="1">
      <alignment horizontal="center" vertical="center"/>
    </xf>
    <xf numFmtId="0" fontId="46" fillId="7" borderId="61" xfId="0" applyFont="1" applyFill="1" applyBorder="1" applyAlignment="1" applyProtection="1">
      <alignment horizontal="center" vertical="center"/>
    </xf>
    <xf numFmtId="0" fontId="58" fillId="3" borderId="7" xfId="0" applyFont="1" applyFill="1" applyBorder="1" applyAlignment="1" applyProtection="1">
      <alignment horizontal="left" vertical="center" wrapText="1"/>
    </xf>
    <xf numFmtId="0" fontId="58" fillId="3" borderId="6" xfId="0" applyFont="1" applyFill="1" applyBorder="1" applyAlignment="1" applyProtection="1">
      <alignment horizontal="left" vertical="center" wrapText="1"/>
    </xf>
    <xf numFmtId="0" fontId="7" fillId="19" borderId="4" xfId="0" applyFont="1" applyFill="1" applyBorder="1" applyAlignment="1">
      <alignment horizontal="center"/>
    </xf>
    <xf numFmtId="0" fontId="21" fillId="9" borderId="6" xfId="0" applyFont="1" applyFill="1" applyBorder="1" applyAlignment="1" applyProtection="1">
      <alignment horizontal="center" vertical="center" wrapText="1"/>
    </xf>
    <xf numFmtId="0" fontId="21" fillId="9" borderId="11" xfId="0" applyFont="1" applyFill="1" applyBorder="1" applyAlignment="1" applyProtection="1">
      <alignment horizontal="center" vertical="center" wrapText="1"/>
    </xf>
    <xf numFmtId="0" fontId="46" fillId="8" borderId="4" xfId="0" applyFont="1" applyFill="1" applyBorder="1" applyAlignment="1">
      <alignment horizontal="center"/>
    </xf>
    <xf numFmtId="0" fontId="9" fillId="0" borderId="0" xfId="0" applyFont="1" applyAlignment="1">
      <alignment horizontal="left" wrapText="1"/>
    </xf>
    <xf numFmtId="0" fontId="9" fillId="0" borderId="0" xfId="0" applyFont="1" applyAlignment="1">
      <alignment horizontal="left"/>
    </xf>
    <xf numFmtId="0" fontId="21" fillId="9" borderId="67" xfId="0" applyFont="1" applyFill="1" applyBorder="1" applyAlignment="1" applyProtection="1">
      <alignment horizontal="center" vertical="center" wrapText="1"/>
    </xf>
    <xf numFmtId="0" fontId="21" fillId="9" borderId="68" xfId="0" applyFont="1" applyFill="1" applyBorder="1" applyAlignment="1" applyProtection="1">
      <alignment horizontal="center" vertical="center" wrapText="1"/>
    </xf>
    <xf numFmtId="0" fontId="21" fillId="9" borderId="64" xfId="0" applyFont="1" applyFill="1" applyBorder="1" applyAlignment="1" applyProtection="1">
      <alignment horizontal="center" vertical="center" wrapText="1"/>
    </xf>
    <xf numFmtId="0" fontId="21" fillId="9" borderId="66" xfId="0" applyFont="1" applyFill="1" applyBorder="1" applyAlignment="1" applyProtection="1">
      <alignment horizontal="center" vertical="center" wrapText="1"/>
    </xf>
    <xf numFmtId="0" fontId="59" fillId="8" borderId="4" xfId="24" applyFont="1" applyFill="1" applyBorder="1" applyAlignment="1">
      <alignment horizontal="left" vertical="top"/>
    </xf>
    <xf numFmtId="0" fontId="6" fillId="0" borderId="0" xfId="0" applyFont="1" applyAlignment="1" applyProtection="1">
      <alignment horizontal="left"/>
    </xf>
    <xf numFmtId="0" fontId="5" fillId="2" borderId="14" xfId="9" applyFill="1" applyBorder="1" applyAlignment="1" applyProtection="1">
      <alignment horizontal="left" vertical="center" wrapText="1"/>
    </xf>
    <xf numFmtId="0" fontId="5" fillId="2" borderId="15" xfId="9" applyFill="1" applyBorder="1" applyAlignment="1" applyProtection="1">
      <alignment horizontal="left" vertical="center" wrapText="1"/>
    </xf>
    <xf numFmtId="0" fontId="5" fillId="2" borderId="50" xfId="9" applyFill="1" applyBorder="1" applyAlignment="1" applyProtection="1">
      <alignment horizontal="left" vertical="center" wrapText="1"/>
    </xf>
    <xf numFmtId="0" fontId="22" fillId="0" borderId="36" xfId="9" applyFont="1" applyBorder="1" applyAlignment="1" applyProtection="1">
      <alignment horizontal="left" vertical="center"/>
    </xf>
    <xf numFmtId="0" fontId="15" fillId="7" borderId="40" xfId="0" applyFont="1" applyFill="1" applyBorder="1" applyAlignment="1" applyProtection="1">
      <alignment horizontal="center" vertical="center" wrapText="1"/>
    </xf>
    <xf numFmtId="0" fontId="15" fillId="7" borderId="41" xfId="0" applyFont="1" applyFill="1" applyBorder="1" applyAlignment="1" applyProtection="1">
      <alignment horizontal="center" vertical="center" wrapText="1"/>
    </xf>
    <xf numFmtId="0" fontId="15" fillId="7" borderId="42" xfId="0" applyFont="1" applyFill="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6" fillId="2" borderId="4" xfId="0" applyFont="1" applyFill="1" applyBorder="1" applyProtection="1"/>
    <xf numFmtId="0" fontId="52" fillId="0" borderId="4" xfId="0" applyFont="1" applyBorder="1" applyAlignment="1" applyProtection="1">
      <alignment horizontal="left" vertical="center"/>
    </xf>
    <xf numFmtId="0" fontId="6" fillId="0" borderId="7" xfId="0" applyFont="1" applyBorder="1" applyAlignment="1" applyProtection="1">
      <alignment horizontal="left" vertical="center"/>
    </xf>
    <xf numFmtId="0" fontId="21" fillId="0" borderId="7" xfId="0" applyFont="1" applyBorder="1" applyAlignment="1" applyProtection="1">
      <alignment horizontal="center" vertical="center" wrapText="1"/>
    </xf>
    <xf numFmtId="0" fontId="6" fillId="3" borderId="10" xfId="0" quotePrefix="1" applyFont="1" applyFill="1" applyBorder="1" applyAlignment="1" applyProtection="1">
      <alignment horizontal="center" vertical="center"/>
    </xf>
    <xf numFmtId="0" fontId="52" fillId="0" borderId="3" xfId="0" applyFont="1" applyBorder="1" applyAlignment="1" applyProtection="1">
      <alignment horizontal="left" vertical="center"/>
    </xf>
    <xf numFmtId="0" fontId="57" fillId="0" borderId="3" xfId="0" applyFont="1" applyBorder="1" applyAlignment="1" applyProtection="1">
      <alignment horizontal="left" vertical="center"/>
    </xf>
    <xf numFmtId="0" fontId="52" fillId="0" borderId="7" xfId="0" applyFont="1" applyBorder="1" applyAlignment="1" applyProtection="1">
      <alignment horizontal="left" vertical="center"/>
    </xf>
  </cellXfs>
  <cellStyles count="50">
    <cellStyle name="Komma 2" xfId="14"/>
    <cellStyle name="Komma 2 2" xfId="32"/>
    <cellStyle name="Komma 2 2 2" xfId="47"/>
    <cellStyle name="Komma 2 3" xfId="39"/>
    <cellStyle name="Komma 3" xfId="10"/>
    <cellStyle name="Komma 4" xfId="12"/>
    <cellStyle name="Komma 4 2" xfId="30"/>
    <cellStyle name="Komma 4 2 2" xfId="45"/>
    <cellStyle name="Komma 4 3" xfId="37"/>
    <cellStyle name="Komma 5" xfId="23"/>
    <cellStyle name="Komma 6" xfId="25"/>
    <cellStyle name="Prozent" xfId="3" builtinId="5"/>
    <cellStyle name="Prozent 2" xfId="8"/>
    <cellStyle name="Standard" xfId="0" builtinId="0"/>
    <cellStyle name="Standard 2" xfId="4"/>
    <cellStyle name="Standard 2 2" xfId="9"/>
    <cellStyle name="Standard 2 2 2" xfId="17"/>
    <cellStyle name="Standard 2 2 2 2" xfId="19"/>
    <cellStyle name="Standard 2 3" xfId="16"/>
    <cellStyle name="Standard 3" xfId="5"/>
    <cellStyle name="Standard 3 2 2" xfId="20"/>
    <cellStyle name="Standard 4" xfId="24"/>
    <cellStyle name="Standard 4 2" xfId="21"/>
    <cellStyle name="Standard 5" xfId="22"/>
    <cellStyle name="Standard 7" xfId="18"/>
    <cellStyle name="Standard_Katalog" xfId="7"/>
    <cellStyle name="Standard_Mappe2 (4)" xfId="2"/>
    <cellStyle name="Währung" xfId="1" builtinId="4"/>
    <cellStyle name="Währung 2" xfId="6"/>
    <cellStyle name="Währung 2 2" xfId="13"/>
    <cellStyle name="Währung 2 2 2" xfId="31"/>
    <cellStyle name="Währung 2 2 2 2" xfId="46"/>
    <cellStyle name="Währung 2 2 3" xfId="38"/>
    <cellStyle name="Währung 2 3" xfId="28"/>
    <cellStyle name="Währung 2 3 2" xfId="43"/>
    <cellStyle name="Währung 2 4" xfId="36"/>
    <cellStyle name="Währung 3" xfId="15"/>
    <cellStyle name="Währung 3 2" xfId="33"/>
    <cellStyle name="Währung 3 2 2" xfId="48"/>
    <cellStyle name="Währung 3 3" xfId="40"/>
    <cellStyle name="Währung 4" xfId="26"/>
    <cellStyle name="Währung 4 2" xfId="34"/>
    <cellStyle name="Währung 4 2 2" xfId="49"/>
    <cellStyle name="Währung 4 3" xfId="41"/>
    <cellStyle name="Währung 5" xfId="11"/>
    <cellStyle name="Währung 5 2" xfId="29"/>
    <cellStyle name="Währung 5 2 2" xfId="44"/>
    <cellStyle name="Währung 6" xfId="27"/>
    <cellStyle name="Währung 6 2" xfId="42"/>
    <cellStyle name="Währung 7" xfId="35"/>
  </cellStyles>
  <dxfs count="223">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1190625</xdr:colOff>
      <xdr:row>1</xdr:row>
      <xdr:rowOff>132879</xdr:rowOff>
    </xdr:from>
    <xdr:to>
      <xdr:col>7</xdr:col>
      <xdr:colOff>1301750</xdr:colOff>
      <xdr:row>3</xdr:row>
      <xdr:rowOff>107950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323379"/>
          <a:ext cx="1692275" cy="470371"/>
        </a:xfrm>
        <a:prstGeom prst="rect">
          <a:avLst/>
        </a:prstGeom>
      </xdr:spPr>
    </xdr:pic>
    <xdr:clientData/>
  </xdr:twoCellAnchor>
  <xdr:twoCellAnchor editAs="oneCell">
    <xdr:from>
      <xdr:col>5</xdr:col>
      <xdr:colOff>57151</xdr:colOff>
      <xdr:row>1</xdr:row>
      <xdr:rowOff>38100</xdr:rowOff>
    </xdr:from>
    <xdr:to>
      <xdr:col>5</xdr:col>
      <xdr:colOff>1123951</xdr:colOff>
      <xdr:row>3</xdr:row>
      <xdr:rowOff>194733</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24926" y="228600"/>
          <a:ext cx="1066800" cy="65193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ATA\XLFILES\SHAWN\FY01\Reportsm\January\01OPS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waufs04medge/global%20fpa/1???/02_???/9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BATTAGLI\TOPO\t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Users\22690s\AppData\Local\Microsoft\Windows\Temporary%20Internet%20Files\Content.Outlook\IXXTAZ8Y\Arjo%20Statisik%20alle_Stand%202016-10-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DATA\XLFILES\SHAWN\FY00\Reportsm\June\00OPS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s\Companies\Alaris\Alaris%20Model%2005_21_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gustavoalbalopez\Box%20Sync\_GAL%20Documents\03%20Pricing\Ketten\SANA\2019\Margin%20Calculator%202019%20Sales%20Version%20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Users\22690s\Desktop\Mitsysteme%20Verhandlung\Industriemeldung_Mietsysteme_Sana_ArjoHuntleigh_20170606%20Verhandlun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08_Warengruppen/Invest/01_Ausschreibungen/2017/Mietmatratzen/14%20Konditionsdatei/170829_SKE_Konditionsdatei_Miete_LSB_V1.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lient\S$\Users\22690s\Desktop\Mitsysteme%20Verhandlung\Industriemeldung_Mietsysteme_Sana_ArjoHuntleigh_20170606%20Verhandlung.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c\Users\suarun\Desktop\PRICEBOOK%20APRIL%2018\OSA-PriceBook(15-APR-2018)-MASTERFILE-%20EU%20EAGM.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21399s\AppData\Local\Microsoft\Windows\INetCache\Content.Outlook\A66DD1MY\Leistungsbeschreibung_Dialyse_2026_Entwurf%20Bj&#246;r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prior month YTD"/>
      <sheetName val="pl-ytd "/>
      <sheetName val="pl-mtd"/>
      <sheetName val="Title"/>
      <sheetName val="plom"/>
      <sheetName val="Bus Watch"/>
      <sheetName val="Order"/>
      <sheetName val="DemoInv"/>
      <sheetName val="SUMSUM"/>
      <sheetName val="Sum-IC"/>
      <sheetName val="Sum-SOT"/>
      <sheetName val="SUMYTDGM"/>
      <sheetName val="SUMMTDGM"/>
      <sheetName val="GMicytd"/>
      <sheetName val="GMicmo"/>
      <sheetName val="GMsotytd"/>
      <sheetName val="GMsotmo"/>
      <sheetName val="Ind."/>
      <sheetName val="VARmo"/>
      <sheetName val="Earned Hours"/>
      <sheetName val="Cash Flow"/>
      <sheetName val="OM Oper Assts"/>
      <sheetName val="OPASSET-CHRIS"/>
      <sheetName val="Head"/>
      <sheetName val="Chrisytdpl"/>
      <sheetName val="DSO - USLAUKEXPRUSSSALES"/>
      <sheetName val="DSO - Total Sales"/>
      <sheetName val="CompICmarpryr"/>
      <sheetName val="CompSOTmarpryr"/>
      <sheetName val="CompICOOB"/>
      <sheetName val="CompSOTOOB"/>
      <sheetName val="Sheet3"/>
      <sheetName val="Historical Data"/>
      <sheetName val="Stock Analysis"/>
      <sheetName val="GEMSE TOTAL - Eqpt"/>
      <sheetName val="Cover"/>
      <sheetName val="????&lt;?&gt;"/>
      <sheetName val="Interventional Reconciliation"/>
      <sheetName val="OP"/>
      <sheetName val="WIPROGE"/>
      <sheetName val="CHS"/>
      <sheetName val="Base Case CM Version"/>
      <sheetName val="database"/>
      <sheetName val="1403"/>
      <sheetName val="pl-prior_month_YTD"/>
      <sheetName val="r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gt;"/>
      <sheetName val="_______"/>
      <sheetName val="CHS"/>
      <sheetName val="Interventional Reconciliation"/>
      <sheetName val="OP"/>
      <sheetName val="Report 1"/>
      <sheetName val="Health Plans"/>
      <sheetName val="LCGRAPH"/>
      <sheetName val="Adm97"/>
      <sheetName val="On Hand"/>
      <sheetName val="S2_40m_by mth"/>
      <sheetName val="STORE"/>
      <sheetName val="Europe"/>
      <sheetName val="STATICV"/>
      <sheetName val="FGMS"/>
      <sheetName val="calendar"/>
      <sheetName val="pitch"/>
      <sheetName val="OP_PRICE"/>
      <sheetName val="Working Capital"/>
      <sheetName val="Data"/>
      <sheetName val="US"/>
      <sheetName val="NSB_EST2"/>
      <sheetName val="MIP codes 2002"/>
      <sheetName val="PRC_EST2"/>
      <sheetName val="관세"/>
      <sheetName val="ACT_MIX_CY"/>
      <sheetName val="ACT_NSB_PY"/>
      <sheetName val="4Q Orders"/>
      <sheetName val="£Summary"/>
      <sheetName val="Total by Function QSplit"/>
      <sheetName val="TPM00"/>
      <sheetName val="TSM"/>
      <sheetName val="Other"/>
      <sheetName val="TTCH"/>
      <sheetName val="cashflow"/>
      <sheetName val="ACT_NSB_PYOP"/>
      <sheetName val="IM"/>
      <sheetName val="NSB_EST1"/>
      <sheetName val="3-13 Summary"/>
      <sheetName val="ZT"/>
      <sheetName val="inventory snapshot 20020313"/>
      <sheetName val="MFG"/>
      <sheetName val="3Q Orders"/>
      <sheetName val="CSH"/>
      <sheetName val="Inventory List (2)"/>
      <sheetName val="Wenger Summary"/>
      <sheetName val="ACLSHL96"/>
      <sheetName val="PRC_EST1"/>
      <sheetName val="Sales_CM"/>
      <sheetName val="Sheet1"/>
      <sheetName val="4Q Ops"/>
      <sheetName val="3Q Ops"/>
      <sheetName val="Asiasrcing"/>
      <sheetName val="Sales-CM"/>
      <sheetName val="SVSalesToCM"/>
      <sheetName val="97?????2?"/>
      <sheetName val="Sales to CM Summary"/>
      <sheetName val="TGSO"/>
      <sheetName val="Measures"/>
      <sheetName val="ACT_NSB_CY"/>
      <sheetName val="MIP actuals 2002"/>
      <sheetName val="2003 Orders"/>
      <sheetName val="Managers Database"/>
      <sheetName val="1403"/>
      <sheetName val="Plans"/>
      <sheetName val=" BC SUMMARY 2002"/>
      <sheetName val="Lamer"/>
      <sheetName val="TPRD"/>
      <sheetName val="Coous"/>
      <sheetName val="ACT_PRC_CY"/>
      <sheetName val="GM EPS Model"/>
      <sheetName val="Page 1"/>
      <sheetName val="Business Summary Reports"/>
      <sheetName val="Macro1"/>
      <sheetName val="summary"/>
      <sheetName val="TY CM Walk"/>
      <sheetName val="Stock Chart"/>
      <sheetName val="2003 Ops"/>
      <sheetName val="Sheet3"/>
      <sheetName val="OP_NSB"/>
      <sheetName val="JUL"/>
      <sheetName val="financials"/>
      <sheetName val="LIFO FIFO"/>
      <sheetName val="StdMarginRegQtr"/>
      <sheetName val="주주명부&lt;끝&gt;"/>
      <sheetName val="Walk Data."/>
      <sheetName val="input KPI's"/>
      <sheetName val="PD Cause"/>
      <sheetName val="Sales to OM-Mod"/>
      <sheetName val="____&lt;_&gt;"/>
      <sheetName val="WIPROGE"/>
      <sheetName val="2. Region Summary - Est"/>
      <sheetName val="group-match  "/>
      <sheetName val="TOTAL"/>
      <sheetName val="QTR4"/>
      <sheetName val="QTR2"/>
      <sheetName val="FX"/>
      <sheetName val="Severity"/>
      <sheetName val="General Assumptions and Summary"/>
      <sheetName val="Hyperion"/>
      <sheetName val="prdtyform"/>
      <sheetName val="CoFe III"/>
      <sheetName val="2001 even"/>
      <sheetName val="Variances"/>
      <sheetName val="chart 1"/>
      <sheetName val="GL Summary"/>
      <sheetName val="MODEL SHEET"/>
      <sheetName val="Supply Chain"/>
      <sheetName val="Sheet2"/>
      <sheetName val="CY Head"/>
      <sheetName val="Cash PY"/>
      <sheetName val="References"/>
      <sheetName val="general"/>
      <sheetName val="Modality Summary"/>
      <sheetName val="DR95-Complement"/>
      <sheetName val="Cash CY"/>
      <sheetName val="TPM Tot"/>
      <sheetName val="Reference"/>
      <sheetName val="PE"/>
      <sheetName val="Region Summary - PY"/>
      <sheetName val="Eur_sub2 "/>
      <sheetName val="Canada"/>
      <sheetName val="uk"/>
      <sheetName val="Yields"/>
      <sheetName val="ref"/>
      <sheetName val="Assumptions"/>
      <sheetName val="print_macro"/>
      <sheetName val="QTR1"/>
      <sheetName val="QTR3"/>
      <sheetName val="Details"/>
      <sheetName val="R&amp;D"/>
      <sheetName val="Consolidation"/>
      <sheetName val="Salary"/>
      <sheetName val="JUN"/>
      <sheetName val="MENU.XLS"/>
      <sheetName val="DEC"/>
      <sheetName val="FX Rates - BS"/>
      <sheetName val="Stepped Pmts"/>
      <sheetName val="New Microsoft Excel Worksheet"/>
      <sheetName val="NOV8-MCATS"/>
      <sheetName val="condensed p&amp;l"/>
      <sheetName val="DSO"/>
      <sheetName val="AUG"/>
      <sheetName val="1077"/>
      <sheetName val="OCT"/>
      <sheetName val="Inventory details"/>
      <sheetName val="Input Page"/>
      <sheetName val="Input_Financial "/>
      <sheetName val="Mat'l Pareto"/>
      <sheetName val="lookup"/>
      <sheetName val="Cash OP"/>
      <sheetName val="IOPlan"/>
      <sheetName val="Final HU TB Jun 2002"/>
      <sheetName val="Overview"/>
      <sheetName val="SEPT"/>
      <sheetName val="CoFe I"/>
      <sheetName val="MCOE Final Slow"/>
      <sheetName val="Material Var"/>
      <sheetName val="Backing 1 - fx rates"/>
      <sheetName val="APR"/>
      <sheetName val="Productivity"/>
      <sheetName val="MAR"/>
      <sheetName val="CUSTOMERDETAILS"/>
      <sheetName val="MAY"/>
      <sheetName val="94 Rev"/>
      <sheetName val="Net Var"/>
      <sheetName val="SUMbyGEMS"/>
      <sheetName val="unusuals"/>
      <sheetName val="Planl_Unit Cost"/>
      <sheetName val="Dropdown list"/>
      <sheetName val="FW"/>
      <sheetName val="3"/>
      <sheetName val="3-13_Summary"/>
      <sheetName val="Walk_Data_"/>
      <sheetName val="input_KPI's"/>
      <sheetName val="PD_Cause"/>
      <sheetName val="Sales_to_OM-Mod"/>
      <sheetName val="MIP_actuals_2002"/>
      <sheetName val="3Q_Orders"/>
      <sheetName val="4Q_Orders"/>
      <sheetName val="LIFO_FIFO"/>
      <sheetName val="2__Region_Summary_-_Est"/>
      <sheetName val="group-match__"/>
      <sheetName val="Inventory_List_(2)"/>
      <sheetName val="General_Assumptions_and_Summary"/>
      <sheetName val="CoFe_III"/>
      <sheetName val="2001_even"/>
      <sheetName val="chart_1"/>
      <sheetName val="GL_Summary"/>
      <sheetName val="MODEL_SHEET"/>
      <sheetName val="Supply_Chain"/>
      <sheetName val="CY_Head"/>
      <sheetName val="Cash_PY"/>
      <sheetName val="GM_EPS_Model"/>
      <sheetName val="Modality_Summary"/>
      <sheetName val="Cash_CY"/>
      <sheetName val="TPM_Tot"/>
      <sheetName val="_BC_SUMMARY_2002"/>
      <sheetName val="Region_Summary_-_PY"/>
      <sheetName val="Eur_sub2_"/>
      <sheetName val="Business_Summary_Reports"/>
      <sheetName val="Total_by_Function_QSplit"/>
      <sheetName val="MIP_codes_2002"/>
      <sheetName val="inventory_snapshot_20020313"/>
      <sheetName val="2003_Ops"/>
      <sheetName val="Wenger_Summary"/>
      <sheetName val="MENU_XLS"/>
      <sheetName val="FX_Rates_-_BS"/>
      <sheetName val="Stepped_Pmts"/>
      <sheetName val="3Q_Ops"/>
      <sheetName val="New_Microsoft_Excel_Worksheet"/>
      <sheetName val="condensed_p&amp;l"/>
      <sheetName val="Inventory_details"/>
      <sheetName val="Input_Page"/>
      <sheetName val="Input_Financial_"/>
      <sheetName val="Mat'l_Pareto"/>
      <sheetName val="Cash_OP"/>
      <sheetName val="Final_HU_TB_Jun_2002"/>
      <sheetName val="CoFe_I"/>
      <sheetName val="MCOE_Final_Slow"/>
      <sheetName val="Material_Var"/>
      <sheetName val="Backing_1_-_fx_rates"/>
      <sheetName val="Health_Plans"/>
      <sheetName val="94_Rev"/>
      <sheetName val="Net_Var"/>
      <sheetName val="Working_Capital"/>
      <sheetName val="4Q_Ops"/>
      <sheetName val="Planl_Unit_Cost"/>
      <sheetName val="JPN NUC"/>
      <sheetName val="WALKS"/>
      <sheetName val="Sales to OM-Segment"/>
      <sheetName val="Param"/>
      <sheetName val="NUC WALKS"/>
      <sheetName val="Fiscal Week"/>
      <sheetName val="PD Code"/>
      <sheetName val="List..only LCS"/>
      <sheetName val="Drop Box"/>
      <sheetName val="Map"/>
      <sheetName val="Input reference"/>
      <sheetName val="Cost Center Detail"/>
      <sheetName val="Q1"/>
      <sheetName val="Summary New"/>
      <sheetName val="SCOS0302"/>
      <sheetName val="의원"/>
      <sheetName val="profitability"/>
      <sheetName val="Mapping"/>
      <sheetName val="Classification"/>
      <sheetName val="LOV"/>
      <sheetName val="MS Numbers"/>
      <sheetName val="Definitions"/>
      <sheetName val="Root cause of PD "/>
      <sheetName val="Deal Wise reference list"/>
      <sheetName val="Root cause of PD"/>
      <sheetName val="SSP Code"/>
      <sheetName val="refer"/>
      <sheetName val="Field Definitions List"/>
      <sheetName val="do not delete"/>
      <sheetName val="??????"/>
      <sheetName val="Master"/>
      <sheetName val="Selection"/>
      <sheetName val="Business Priorities"/>
      <sheetName val="Page 2"/>
      <sheetName val="Validate data"/>
      <sheetName val="Dealers mapping"/>
      <sheetName val="Format"/>
      <sheetName val="2Q Outlook"/>
      <sheetName val="Q3 - VPY Walk"/>
      <sheetName val="mapping SFDC"/>
      <sheetName val="Dealers selection"/>
      <sheetName val="Instruction"/>
      <sheetName val="Source"/>
      <sheetName val="Index"/>
      <sheetName val="Segemnt Sum"/>
      <sheetName val="Lists"/>
      <sheetName val="Zones List of Programs"/>
      <sheetName val="Datalist"/>
      <sheetName val="yb1120"/>
      <sheetName val="Maping Finance dashboard"/>
      <sheetName val="link table"/>
      <sheetName val="mapping-1"/>
      <sheetName val="Riepilogo 2003"/>
      <sheetName val="#REF"/>
      <sheetName val="3-13_Summary1"/>
      <sheetName val="Walk_Data_1"/>
      <sheetName val="input_KPI's1"/>
      <sheetName val="PD_Cause1"/>
      <sheetName val="Sales_to_OM-Mod1"/>
      <sheetName val="MIP_actuals_20021"/>
      <sheetName val="3Q_Orders1"/>
      <sheetName val="4Q_Orders1"/>
      <sheetName val="LIFO_FIFO1"/>
      <sheetName val="2__Region_Summary_-_Est1"/>
      <sheetName val="group-match__1"/>
      <sheetName val="Inventory_List_(2)1"/>
      <sheetName val="General_Assumptions_and_Summar1"/>
      <sheetName val="CoFe_III1"/>
      <sheetName val="2001_even1"/>
      <sheetName val="chart_11"/>
      <sheetName val="GL_Summary1"/>
      <sheetName val="MODEL_SHEET1"/>
      <sheetName val="Supply_Chain1"/>
      <sheetName val="CY_Head1"/>
      <sheetName val="Cash_PY1"/>
      <sheetName val="GM_EPS_Model1"/>
      <sheetName val="Modality_Summary1"/>
      <sheetName val="Cash_CY1"/>
      <sheetName val="TPM_Tot1"/>
      <sheetName val="_BC_SUMMARY_20021"/>
      <sheetName val="Region_Summary_-_PY1"/>
      <sheetName val="Eur_sub2_1"/>
      <sheetName val="Business_Summary_Reports1"/>
      <sheetName val="Total_by_Function_QSplit1"/>
      <sheetName val="MIP_codes_20021"/>
      <sheetName val="inventory_snapshot_200203131"/>
      <sheetName val="2003_Ops1"/>
      <sheetName val="Wenger_Summary1"/>
      <sheetName val="MENU_XLS1"/>
      <sheetName val="FX_Rates_-_BS1"/>
      <sheetName val="Stepped_Pmts1"/>
      <sheetName val="3Q_Ops1"/>
      <sheetName val="New_Microsoft_Excel_Worksheet1"/>
      <sheetName val="condensed_p&amp;l1"/>
      <sheetName val="Inventory_details1"/>
      <sheetName val="Input_Page1"/>
      <sheetName val="Input_Financial_1"/>
      <sheetName val="Mat'l_Pareto1"/>
      <sheetName val="Cash_OP1"/>
      <sheetName val="Final_HU_TB_Jun_20021"/>
      <sheetName val="CoFe_I1"/>
      <sheetName val="MCOE_Final_Slow1"/>
      <sheetName val="Material_Var1"/>
      <sheetName val="Backing_1_-_fx_rates1"/>
      <sheetName val="Health_Plans1"/>
      <sheetName val="94_Rev1"/>
      <sheetName val="Net_Var1"/>
      <sheetName val="Working_Capital1"/>
      <sheetName val="4Q_Ops1"/>
      <sheetName val="Planl_Unit_Cost1"/>
      <sheetName val="Dropdown_list"/>
      <sheetName val="JPN_NUC"/>
      <sheetName val="Sales_to_OM-Segment"/>
      <sheetName val="Report_1"/>
      <sheetName val="2003_Orders"/>
      <sheetName val="Fiscal_Week"/>
      <sheetName val="NUC_WALKS"/>
      <sheetName val="PD_Code"/>
      <sheetName val="List__only_LCS"/>
      <sheetName val="Drop_Box"/>
      <sheetName val="Interventional_Reconciliation"/>
      <sheetName val="On_Hand"/>
      <sheetName val="S2_40m_by_mth"/>
      <sheetName val="Sales_to_CM_Summary"/>
      <sheetName val="Managers_Database"/>
      <sheetName val="Page_1"/>
      <sheetName val="TY_CM_Walk"/>
      <sheetName val="Stock_Chart"/>
      <sheetName val="Input_reference"/>
      <sheetName val="Cost_Center_Detail"/>
      <sheetName val="Summary_New"/>
      <sheetName val="MS_Numbers"/>
      <sheetName val="Root_cause_of_PD_"/>
      <sheetName val="Deal_Wise_reference_list"/>
      <sheetName val="Root_cause_of_PD"/>
      <sheetName val="SSP_Code"/>
      <sheetName val="Field_Definitions_List"/>
      <sheetName val="do_not_delete"/>
      <sheetName val="Business_Priorities"/>
      <sheetName val="Page_2"/>
      <sheetName val="Validate_data"/>
      <sheetName val="Dealers_mapping"/>
      <sheetName val="2Q_Outlook"/>
      <sheetName val="Q3_-_VPY_Walk"/>
      <sheetName val="Dealers_selection"/>
      <sheetName val="Zones_List_of_Programs"/>
      <sheetName val="mapping_SFDC"/>
      <sheetName val="Segemnt_Sum"/>
      <sheetName val="Maping_Finance_dashboard"/>
      <sheetName val="link_table"/>
      <sheetName val="JE10310X"/>
      <sheetName val="List"/>
      <sheetName val="3-13_Summary2"/>
      <sheetName val="Walk_Data_2"/>
      <sheetName val="input_KPI's2"/>
      <sheetName val="PD_Cause2"/>
      <sheetName val="Sales_to_OM-Mod2"/>
      <sheetName val="MIP_actuals_20022"/>
      <sheetName val="3Q_Orders2"/>
      <sheetName val="4Q_Orders2"/>
      <sheetName val="LIFO_FIFO2"/>
      <sheetName val="2__Region_Summary_-_Est2"/>
      <sheetName val="group-match__2"/>
      <sheetName val="Inventory_List_(2)2"/>
      <sheetName val="General_Assumptions_and_Summar2"/>
      <sheetName val="CoFe_III2"/>
      <sheetName val="2001_even2"/>
      <sheetName val="chart_12"/>
      <sheetName val="GL_Summary2"/>
      <sheetName val="MODEL_SHEET2"/>
      <sheetName val="Supply_Chain2"/>
      <sheetName val="CY_Head2"/>
      <sheetName val="Cash_PY2"/>
      <sheetName val="GM_EPS_Model2"/>
      <sheetName val="Modality_Summary2"/>
      <sheetName val="Cash_CY2"/>
      <sheetName val="TPM_Tot2"/>
      <sheetName val="_BC_SUMMARY_20022"/>
      <sheetName val="Region_Summary_-_PY2"/>
      <sheetName val="Eur_sub2_2"/>
      <sheetName val="Business_Summary_Reports2"/>
      <sheetName val="Total_by_Function_QSplit2"/>
      <sheetName val="MIP_codes_20022"/>
      <sheetName val="inventory_snapshot_200203132"/>
      <sheetName val="2003_Ops2"/>
      <sheetName val="Wenger_Summary2"/>
      <sheetName val="MENU_XLS2"/>
      <sheetName val="FX_Rates_-_BS2"/>
      <sheetName val="Stepped_Pmts2"/>
      <sheetName val="3Q_Ops2"/>
      <sheetName val="New_Microsoft_Excel_Worksheet2"/>
      <sheetName val="condensed_p&amp;l2"/>
      <sheetName val="Inventory_details2"/>
      <sheetName val="Input_Page2"/>
      <sheetName val="Input_Financial_2"/>
      <sheetName val="Mat'l_Pareto2"/>
      <sheetName val="Cash_OP2"/>
      <sheetName val="Final_HU_TB_Jun_20022"/>
      <sheetName val="CoFe_I2"/>
      <sheetName val="MCOE_Final_Slow2"/>
      <sheetName val="Material_Var2"/>
      <sheetName val="Backing_1_-_fx_rates2"/>
      <sheetName val="Health_Plans2"/>
      <sheetName val="94_Rev2"/>
      <sheetName val="Net_Var2"/>
      <sheetName val="Working_Capital2"/>
      <sheetName val="4Q_Ops2"/>
      <sheetName val="Planl_Unit_Cost2"/>
      <sheetName val="Dropdown_list1"/>
      <sheetName val="JPN_NUC1"/>
      <sheetName val="Sales_to_OM-Segment1"/>
      <sheetName val="Report_11"/>
      <sheetName val="2003_Orders1"/>
      <sheetName val="Fiscal_Week1"/>
      <sheetName val="NUC_WALKS1"/>
      <sheetName val="PD_Code1"/>
      <sheetName val="List__only_LCS1"/>
      <sheetName val="Drop_Box1"/>
      <sheetName val="Interventional_Reconciliation1"/>
      <sheetName val="On_Hand1"/>
      <sheetName val="S2_40m_by_mth1"/>
      <sheetName val="Sales_to_CM_Summary1"/>
      <sheetName val="Managers_Database1"/>
      <sheetName val="Page_11"/>
      <sheetName val="TY_CM_Walk1"/>
      <sheetName val="Stock_Chart1"/>
      <sheetName val="Input_reference1"/>
      <sheetName val="Cost_Center_Detail1"/>
      <sheetName val="Summary_New1"/>
      <sheetName val="MS_Numbers1"/>
      <sheetName val="Root_cause_of_PD_1"/>
      <sheetName val="Deal_Wise_reference_list1"/>
      <sheetName val="Root_cause_of_PD1"/>
      <sheetName val="SSP_Code1"/>
      <sheetName val="Field_Definitions_List1"/>
      <sheetName val="do_not_delete1"/>
      <sheetName val="Business_Priorities1"/>
      <sheetName val="Page_21"/>
      <sheetName val="Validate_data1"/>
      <sheetName val="Dealers_mapping1"/>
      <sheetName val="2Q_Outlook1"/>
      <sheetName val="Q3_-_VPY_Walk1"/>
      <sheetName val="Dealers_selection1"/>
      <sheetName val="Zones_List_of_Programs1"/>
      <sheetName val="mapping_SFDC1"/>
      <sheetName val="Segemnt_Sum1"/>
      <sheetName val="Maping_Finance_dashboard1"/>
      <sheetName val="link_table1"/>
      <sheetName val="Riepilogo_2003"/>
      <sheetName val="CQ - CM Walk Input"/>
      <sheetName val="Guidelines"/>
      <sheetName val="door"/>
      <sheetName val="B_S"/>
      <sheetName val="Consolidated T.B"/>
      <sheetName val="Entry"/>
    </sheetNames>
    <sheetDataSet>
      <sheetData sheetId="0" refreshError="1">
        <row r="5">
          <cell r="A5" t="str">
            <v>GENERAL ELECTRIC CO.</v>
          </cell>
        </row>
        <row r="7">
          <cell r="A7" t="str">
            <v>?  ?  ?  ?(?)</v>
          </cell>
        </row>
        <row r="8">
          <cell r="A8" t="str">
            <v>?  ?  ?  ?(?)</v>
          </cell>
        </row>
        <row r="9">
          <cell r="A9" t="str">
            <v>?? ?? ??(?)</v>
          </cell>
        </row>
        <row r="10">
          <cell r="A10" t="str">
            <v>?      ?      ?</v>
          </cell>
        </row>
        <row r="11">
          <cell r="A11" t="str">
            <v>?      ?      ?</v>
          </cell>
        </row>
        <row r="12">
          <cell r="A12" t="str">
            <v>?      ?      ?</v>
          </cell>
        </row>
        <row r="13">
          <cell r="A13" t="str">
            <v>?      ?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refreshError="1"/>
      <sheetData sheetId="481" refreshError="1"/>
      <sheetData sheetId="4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ACLSHL96"/>
      <sheetName val="#REF"/>
      <sheetName val="HEADCOUNT WORKSHEET"/>
      <sheetName val="Mat'l Pareto"/>
      <sheetName val="Summary"/>
      <sheetName val="Download"/>
      <sheetName val="VCP"/>
      <sheetName val="NCOMPB"/>
      <sheetName val="170295"/>
      <sheetName val="170385"/>
      <sheetName val="130200"/>
      <sheetName val="6AM350"/>
      <sheetName val="103199"/>
      <sheetName val="103351"/>
      <sheetName val="160719"/>
      <sheetName val="160729"/>
      <sheetName val="160739"/>
      <sheetName val="P21351"/>
      <sheetName val="RCSRCS"/>
      <sheetName val="170493"/>
      <sheetName val="171413"/>
      <sheetName val="171190"/>
      <sheetName val="800303"/>
      <sheetName val="800302"/>
      <sheetName val="171390"/>
      <sheetName val="171490"/>
      <sheetName val="171590"/>
      <sheetName val="170296"/>
      <sheetName val="ANA099"/>
      <sheetName val="VAP099"/>
      <sheetName val="ACP099"/>
      <sheetName val="P24229"/>
      <sheetName val="PRELIM"/>
      <sheetName val="106110"/>
      <sheetName val="102359"/>
      <sheetName val="CONELIM"/>
      <sheetName val="CONOTH"/>
      <sheetName val="CONRES"/>
      <sheetName val="TOTHDQ"/>
      <sheetName val="TOTELIM"/>
      <sheetName val="TOTRES"/>
      <sheetName val="371339-fuji"/>
      <sheetName val="220129-vieques"/>
      <sheetName val="371339"/>
      <sheetName val="pl-prior month YTD"/>
      <sheetName val="CHS"/>
      <sheetName val="Interventional Reconciliation"/>
      <sheetName val="OP"/>
      <sheetName val="????&lt;?&gt;"/>
      <sheetName val="LCGRAPH"/>
      <sheetName val="Salary"/>
      <sheetName val="References"/>
      <sheetName val="Backing 1 - fx rates"/>
      <sheetName val="APR"/>
      <sheetName val="AUG"/>
      <sheetName val="DEC"/>
      <sheetName val="FEB"/>
      <sheetName val="JAN"/>
      <sheetName val="JUL"/>
      <sheetName val="JUN"/>
      <sheetName val="MAR"/>
      <sheetName val="MAY"/>
      <sheetName val="NOV"/>
      <sheetName val="OCT"/>
      <sheetName val="QTR1"/>
      <sheetName val="QTR2"/>
      <sheetName val="QTR3"/>
      <sheetName val="QTR4"/>
      <sheetName val="SEPT"/>
      <sheetName val="1403"/>
      <sheetName val="WIPROGE"/>
      <sheetName val="Details"/>
      <sheetName val="GlobalSAndIByPole"/>
      <sheetName val="chart 1"/>
      <sheetName val="Modality Summary"/>
      <sheetName val=" BC SUMMARY 2003"/>
      <sheetName val="cashflow"/>
      <sheetName val="Sheet3"/>
      <sheetName val="p&amp;l by month"/>
      <sheetName val="CUSTOMERDETAILS"/>
      <sheetName val="CY Head"/>
      <sheetName val="95 Rev"/>
      <sheetName val="0398exp"/>
      <sheetName val="DR95-Complement"/>
      <sheetName val="Eur_sub2 "/>
      <sheetName val="2001 even"/>
      <sheetName val="prdty"/>
      <sheetName val="FG Obsol"/>
      <sheetName val="P&amp;L Analysis"/>
      <sheetName val="Input Page"/>
      <sheetName val="GL Summary"/>
      <sheetName val="condensed p&amp;l"/>
      <sheetName val="Final HU TB Jun 2002"/>
      <sheetName val="Ind Mat"/>
      <sheetName val="FX"/>
      <sheetName val="print_macro"/>
      <sheetName val="MCOE Final Slow"/>
      <sheetName val="R&amp;D"/>
      <sheetName val="IOPlan"/>
      <sheetName val="Productivity"/>
      <sheetName val="TOTAL"/>
      <sheetName val="ref"/>
      <sheetName val="관세"/>
      <sheetName val="94 Rev"/>
      <sheetName val="TPM Tot"/>
      <sheetName val="prdtyform"/>
      <sheetName val="Overview"/>
      <sheetName val="Mix in Total"/>
      <sheetName val="StdMarginRegQtr"/>
      <sheetName val="DSO"/>
      <sheetName val="Sheet1"/>
      <sheetName val="2003 Ops"/>
      <sheetName val="Sales-CM"/>
      <sheetName val="Sales_CM"/>
      <sheetName val="TY CM Walk"/>
      <sheetName val="2003 Orders"/>
      <sheetName val="3Q Orders"/>
      <sheetName val="4Q Orders"/>
      <sheetName val="3Q Ops"/>
      <sheetName val="4Q Ops"/>
      <sheetName val="Stock Chart"/>
      <sheetName val="Total by Function QSplit"/>
      <sheetName val=" BC SUMMARY 2002"/>
      <sheetName val="Exhange Rate"/>
      <sheetName val="Data"/>
      <sheetName val="Sales"/>
      <sheetName val="CM Calc"/>
      <sheetName val="CM"/>
      <sheetName val="Orders"/>
      <sheetName val="Forex"/>
      <sheetName val="GSO"/>
      <sheetName val="Sales Jul 99"/>
      <sheetName val="Sept '99"/>
      <sheetName val="April"/>
      <sheetName val="June"/>
      <sheetName val="January"/>
      <sheetName val="February"/>
      <sheetName val="March"/>
      <sheetName val="August"/>
      <sheetName val="P&amp;L Summary Page"/>
      <sheetName val="SCOS0302"/>
      <sheetName val="database"/>
      <sheetName val="Chart of Products"/>
      <sheetName val="대리점리스트"/>
      <sheetName val="July"/>
      <sheetName val="November"/>
      <sheetName val="9899 runrate"/>
      <sheetName val="주주명부&lt;끝&gt;"/>
      <sheetName val="Adm97"/>
      <sheetName val="3"/>
      <sheetName val="dealer list"/>
      <sheetName val="BlockISales"/>
      <sheetName val="GEMSE TOTAL - Eqpt"/>
      <sheetName val="HC-IT 2004"/>
      <sheetName val="Stat EUR July 03"/>
      <sheetName val="UK"/>
      <sheetName val="CoFe Input Form"/>
      <sheetName val="Pathspeed CR"/>
      <sheetName val="Deal Info"/>
      <sheetName val="Siting"/>
      <sheetName val="External Medical Supply"/>
      <sheetName val="Quote"/>
      <sheetName val="Industry Classfication"/>
      <sheetName val="??"/>
      <sheetName val="MyenOP"/>
      <sheetName val="MyenCY"/>
      <sheetName val="CostV"/>
      <sheetName val="Export"/>
      <sheetName val="Basecost"/>
      <sheetName val="WGE P&amp;E"/>
      <sheetName val="Consolidation _Rs"/>
      <sheetName val="Exchange"/>
      <sheetName val="Monthly"/>
      <sheetName val="VPY$"/>
      <sheetName val="Sales page"/>
      <sheetName val="STATICV"/>
      <sheetName val="inventory snapshot 20020313"/>
      <sheetName val="Inventory List (2)"/>
      <sheetName val="On Hand"/>
      <sheetName val="FGMS"/>
      <sheetName val="MFG"/>
      <sheetName val="Wenger Summary"/>
      <sheetName val="3-13 Summary"/>
      <sheetName val="profit"/>
      <sheetName val="£Summary"/>
      <sheetName val="SVSalesToCM"/>
      <sheetName val="Global Detailed Input"/>
      <sheetName val="SUMbyGEMS"/>
      <sheetName val="Main"/>
      <sheetName val="Rates"/>
      <sheetName val="NOV8-MCATS"/>
      <sheetName val="CT"/>
      <sheetName val="MM-Future-Report-Cat-S-20060511"/>
      <sheetName val="LCS P&amp;L &amp; Walk"/>
      <sheetName val="Ref Data"/>
      <sheetName val="Pole"/>
      <sheetName val="037104"/>
      <sheetName val="Growth Model"/>
      <sheetName val="AMERICAS TOTAL 2004"/>
      <sheetName val="X ray data"/>
      <sheetName val="Korea 2004"/>
      <sheetName val="Dealwise Sale"/>
      <sheetName val="do not delete"/>
      <sheetName val="Macro1"/>
      <sheetName val="Dimensions"/>
      <sheetName val="Estimate Data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bersicht"/>
      <sheetName val="Detail"/>
      <sheetName val="Daten"/>
      <sheetName val="Vetrag"/>
    </sheetNames>
    <sheetDataSet>
      <sheetData sheetId="0"/>
      <sheetData sheetId="1"/>
      <sheetData sheetId="2"/>
      <sheetData sheetId="3">
        <row r="5">
          <cell r="B5" t="str">
            <v>2016</v>
          </cell>
          <cell r="F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prior month YTD"/>
      <sheetName val="pl-ytd "/>
      <sheetName val="pl-mtd"/>
      <sheetName val="Title"/>
      <sheetName val="plom"/>
      <sheetName val="Bus Watch"/>
      <sheetName val="Order"/>
      <sheetName val="DemoInv"/>
      <sheetName val="SUMSUM"/>
      <sheetName val="Sum-IC"/>
      <sheetName val="Sum-SOT"/>
      <sheetName val="SUMYTDGM"/>
      <sheetName val="SUMMTDGM"/>
      <sheetName val="GMicytd"/>
      <sheetName val="GMicmo"/>
      <sheetName val="GMsotytd"/>
      <sheetName val="GMsotmo"/>
      <sheetName val="Ind."/>
      <sheetName val="VARmo"/>
      <sheetName val="Earned Hours"/>
      <sheetName val="Cash Flow"/>
      <sheetName val="OM Oper Assts"/>
      <sheetName val="Head"/>
      <sheetName val="Chrisytdpl"/>
      <sheetName val="DSO - USLAUKEXPRUSSSALES"/>
      <sheetName val="DSO - Total Sales"/>
      <sheetName val="CompICmarpryr"/>
      <sheetName val="CompSOTmarpryr"/>
      <sheetName val="CompICOOB"/>
      <sheetName val="CompSOTOOB"/>
      <sheetName val="Sheet3"/>
      <sheetName val="????&lt;?&gt;"/>
      <sheetName val="Historical Data"/>
      <sheetName val="Stock Analysis"/>
      <sheetName val="1403"/>
      <sheetName val="#REF"/>
      <sheetName val="WIPROGE"/>
      <sheetName val="Details"/>
      <sheetName val="chart 1"/>
      <sheetName val="References"/>
      <sheetName val="Modality Summary"/>
      <sheetName val=" BC SUMMARY 2003"/>
      <sheetName val="cashflow"/>
      <sheetName val="p&amp;l by month"/>
      <sheetName val="CUSTOMERDETAILS"/>
      <sheetName val="CY Head"/>
      <sheetName val="95 Rev"/>
      <sheetName val="0398exp"/>
      <sheetName val="DR95-Complement"/>
      <sheetName val="Eur_sub2 "/>
      <sheetName val="2001 even"/>
      <sheetName val="prdty"/>
      <sheetName val="FG Obsol"/>
      <sheetName val="P&amp;L Analysis"/>
      <sheetName val="Input Page"/>
      <sheetName val="GL Summary"/>
      <sheetName val="condensed p&amp;l"/>
      <sheetName val="Final HU TB Jun 2002"/>
      <sheetName val="Ind Mat"/>
      <sheetName val="FX"/>
      <sheetName val="print_macro"/>
      <sheetName val="MCOE Final Slow"/>
      <sheetName val="R&amp;D"/>
      <sheetName val="IOPlan"/>
      <sheetName val="GlobalSAndIByPole"/>
      <sheetName val="Productivity"/>
      <sheetName val="TOTAL"/>
      <sheetName val="ref"/>
      <sheetName val="관세"/>
      <sheetName val="94 Rev"/>
      <sheetName val="TPM Tot"/>
      <sheetName val="prdtyform"/>
      <sheetName val="Overview"/>
      <sheetName val="Mix in Total"/>
      <sheetName val="StdMarginRegQtr"/>
      <sheetName val="DSO"/>
      <sheetName val="Sheet1"/>
      <sheetName val="Sheet2"/>
      <sheetName val="rec"/>
      <sheetName val="CHS"/>
      <sheetName val="Version Verification"/>
      <sheetName val="Data Sheet Source Example"/>
      <sheetName val="Interventional Reconciliation"/>
      <sheetName val="OP"/>
      <sheetName val="LCGRAPH"/>
      <sheetName val="00OPS06"/>
      <sheetName val="00OPS06.xls"/>
      <sheetName val="3"/>
      <sheetName val="3a-R&amp;O"/>
      <sheetName val="On Hand"/>
      <sheetName val="Inventory List (2)"/>
      <sheetName val="Mapping"/>
      <sheetName val="Liquidation Trending Nora vers"/>
      <sheetName val="Backlog Summary"/>
      <sheetName val="Orders Summary"/>
      <sheetName val="Sales Summary"/>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Income Statement"/>
      <sheetName val="Balance Sheet"/>
      <sheetName val="Options"/>
      <sheetName val="Notes"/>
      <sheetName val="Base Case CM Version"/>
      <sheetName val="IDR Scenarios"/>
      <sheetName val="IDR Synergies"/>
      <sheetName val="Stats"/>
      <sheetName val="Acq Analysis"/>
      <sheetName val="Acq Financials"/>
      <sheetName val="NOL"/>
      <sheetName val="Overview"/>
      <sheetName val="LTM Share Chart"/>
      <sheetName val="Stock Analysis"/>
      <sheetName val="Blank"/>
      <sheetName val="Current Data"/>
      <sheetName val="Historical Data"/>
      <sheetName val="LTM Share Data"/>
      <sheetName val="Volume"/>
      <sheetName val="Trading Data"/>
      <sheetName val="FX"/>
      <sheetName val="CHS"/>
      <sheetName val="Interventional Reconciliation"/>
      <sheetName val="OP"/>
      <sheetName val="Adm97"/>
      <sheetName val="references"/>
      <sheetName val="pl-prior month YTD"/>
      <sheetName val="Base Case CM Version IDR"/>
      <sheetName val="대리점리스트"/>
      <sheetName val="Hidden"/>
      <sheetName val="P&amp;L Summary Page"/>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Portfolio"/>
      <sheetName val="Angebotsabfrage"/>
      <sheetName val="Bestätigung mit US"/>
      <sheetName val="Äquivalenzliste"/>
    </sheetNames>
    <sheetDataSet>
      <sheetData sheetId="0"/>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Konditionsdatei"/>
      <sheetName val="Verbindlichkeitsmeldung"/>
      <sheetName val="Äquivalenzdatei"/>
      <sheetName val="Ansprechpartner der Industrie"/>
    </sheetNames>
    <sheetDataSet>
      <sheetData sheetId="0"/>
      <sheetData sheetId="1"/>
      <sheetData sheetId="2">
        <row r="132">
          <cell r="B132" t="str">
            <v>Konzentrationsmodell 1</v>
          </cell>
        </row>
        <row r="133">
          <cell r="B133" t="str">
            <v>Konzentrationsmodell 2</v>
          </cell>
        </row>
      </sheetData>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Portfolio"/>
      <sheetName val="Angebotsabfrage"/>
      <sheetName val="Bestätigung mit US"/>
      <sheetName val="Äquivalenzliste"/>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MAINDATA"/>
    </sheet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wertungsverfahren"/>
      <sheetName val="Los 1 Akut-Dialyse-System"/>
      <sheetName val="Datenmanagement"/>
      <sheetName val="Los 1 Infusionsmanagementsys."/>
      <sheetName val="Preisblatt Ersatzteilkosten"/>
      <sheetName val="Preisblatt Investitionskosten"/>
      <sheetName val="Gesamtes Portfolio"/>
      <sheetName val="Ansprechpartner"/>
      <sheetName val="Beispiel Wertungsmatrix Los 1"/>
    </sheetNames>
    <sheetDataSet>
      <sheetData sheetId="0">
        <row r="2">
          <cell r="B2" t="str">
            <v>Dialyse</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H29"/>
  <sheetViews>
    <sheetView showGridLines="0" zoomScaleNormal="100" workbookViewId="0">
      <selection activeCell="J15" sqref="J15"/>
    </sheetView>
  </sheetViews>
  <sheetFormatPr baseColWidth="10" defaultColWidth="11.453125" defaultRowHeight="14.5"/>
  <cols>
    <col min="1" max="1" width="2.453125" style="15" customWidth="1"/>
    <col min="2" max="2" width="104.1796875" style="15" customWidth="1"/>
    <col min="3" max="3" width="2.81640625" style="15" customWidth="1"/>
    <col min="4" max="4" width="20.7265625" style="15" customWidth="1"/>
    <col min="5" max="5" width="2.81640625" style="15" customWidth="1"/>
    <col min="6" max="6" width="20.81640625" style="15" customWidth="1"/>
    <col min="7" max="7" width="2.81640625" style="15" customWidth="1"/>
    <col min="8" max="8" width="20.7265625" style="17" customWidth="1"/>
    <col min="9" max="16384" width="11.453125" style="5"/>
  </cols>
  <sheetData>
    <row r="1" spans="1:8">
      <c r="A1" s="1"/>
      <c r="B1" s="1"/>
      <c r="C1" s="1"/>
      <c r="D1" s="1"/>
      <c r="E1" s="1"/>
      <c r="F1" s="1"/>
      <c r="G1" s="1"/>
      <c r="H1" s="4"/>
    </row>
    <row r="2" spans="1:8" s="2" customFormat="1" ht="19.5">
      <c r="A2" s="6"/>
      <c r="B2" s="7" t="s">
        <v>129</v>
      </c>
      <c r="C2" s="8"/>
      <c r="D2" s="8"/>
      <c r="E2" s="8"/>
      <c r="F2" s="8"/>
      <c r="G2" s="8"/>
      <c r="H2" s="9"/>
    </row>
    <row r="3" spans="1:8" s="2" customFormat="1" ht="19.5">
      <c r="A3" s="6"/>
      <c r="B3" s="8" t="s">
        <v>0</v>
      </c>
      <c r="C3" s="8"/>
      <c r="D3" s="8"/>
      <c r="E3" s="8"/>
      <c r="F3" s="8"/>
      <c r="G3" s="8"/>
      <c r="H3" s="9"/>
    </row>
    <row r="4" spans="1:8" s="3" customFormat="1" ht="19.5">
      <c r="A4" s="10"/>
      <c r="B4" s="8"/>
      <c r="C4" s="11"/>
      <c r="D4" s="11"/>
      <c r="E4" s="11"/>
      <c r="F4" s="11"/>
      <c r="G4" s="11"/>
      <c r="H4" s="12"/>
    </row>
    <row r="5" spans="1:8">
      <c r="A5" s="13"/>
      <c r="B5" s="13"/>
      <c r="C5" s="13"/>
      <c r="D5" s="13"/>
      <c r="E5" s="13"/>
      <c r="F5" s="13"/>
      <c r="G5" s="13"/>
      <c r="H5" s="14"/>
    </row>
    <row r="7" spans="1:8">
      <c r="B7" s="16" t="s">
        <v>1</v>
      </c>
    </row>
    <row r="8" spans="1:8">
      <c r="A8" s="13"/>
      <c r="B8" s="13"/>
      <c r="C8" s="13"/>
      <c r="D8" s="13"/>
      <c r="E8" s="13"/>
      <c r="F8" s="13"/>
      <c r="G8" s="13"/>
      <c r="H8" s="14"/>
    </row>
    <row r="9" spans="1:8" ht="29">
      <c r="A9" s="18" t="s">
        <v>2</v>
      </c>
      <c r="B9" s="19" t="s">
        <v>3</v>
      </c>
      <c r="D9" s="19" t="s">
        <v>4</v>
      </c>
    </row>
    <row r="10" spans="1:8" ht="43.5">
      <c r="A10" s="18" t="s">
        <v>2</v>
      </c>
      <c r="B10" s="389" t="s">
        <v>934</v>
      </c>
      <c r="D10" s="21" t="s">
        <v>5</v>
      </c>
    </row>
    <row r="11" spans="1:8" ht="101.5">
      <c r="A11" s="18" t="s">
        <v>2</v>
      </c>
      <c r="B11" s="20" t="s">
        <v>932</v>
      </c>
    </row>
    <row r="12" spans="1:8" ht="58">
      <c r="A12" s="18"/>
      <c r="B12" s="20" t="s">
        <v>933</v>
      </c>
      <c r="D12" s="1"/>
    </row>
    <row r="13" spans="1:8" ht="29" customHeight="1">
      <c r="A13" s="18"/>
      <c r="D13" s="1"/>
    </row>
    <row r="14" spans="1:8" ht="29">
      <c r="A14" s="18" t="s">
        <v>2</v>
      </c>
      <c r="B14" s="19" t="s">
        <v>6</v>
      </c>
      <c r="D14" s="19" t="s">
        <v>7</v>
      </c>
    </row>
    <row r="15" spans="1:8" ht="72.5">
      <c r="A15" s="18" t="s">
        <v>8</v>
      </c>
      <c r="B15" s="22" t="s">
        <v>9</v>
      </c>
      <c r="D15" s="23" t="s">
        <v>10</v>
      </c>
    </row>
    <row r="16" spans="1:8" ht="87">
      <c r="A16" s="18" t="s">
        <v>11</v>
      </c>
      <c r="B16" s="22" t="s">
        <v>12</v>
      </c>
      <c r="D16" s="23" t="s">
        <v>13</v>
      </c>
    </row>
    <row r="17" spans="1:8" ht="41.25" customHeight="1">
      <c r="A17" s="18" t="s">
        <v>14</v>
      </c>
      <c r="B17" s="24" t="s">
        <v>15</v>
      </c>
      <c r="D17" s="23" t="s">
        <v>16</v>
      </c>
    </row>
    <row r="18" spans="1:8" ht="29">
      <c r="A18" s="18" t="s">
        <v>2</v>
      </c>
    </row>
    <row r="19" spans="1:8" ht="29">
      <c r="A19" s="18" t="s">
        <v>2</v>
      </c>
      <c r="B19" s="25" t="s">
        <v>17</v>
      </c>
      <c r="D19" s="19" t="s">
        <v>18</v>
      </c>
    </row>
    <row r="20" spans="1:8" ht="87">
      <c r="A20" s="18" t="s">
        <v>14</v>
      </c>
      <c r="B20" s="20" t="s">
        <v>19</v>
      </c>
      <c r="D20" s="42" t="s">
        <v>20</v>
      </c>
    </row>
    <row r="21" spans="1:8" ht="50.25" customHeight="1">
      <c r="A21" s="18" t="s">
        <v>14</v>
      </c>
      <c r="B21" s="22" t="s">
        <v>130</v>
      </c>
      <c r="D21" s="42" t="s">
        <v>21</v>
      </c>
    </row>
    <row r="22" spans="1:8" ht="29">
      <c r="A22" s="18"/>
      <c r="B22" s="22" t="s">
        <v>22</v>
      </c>
      <c r="D22" s="42" t="s">
        <v>23</v>
      </c>
    </row>
    <row r="23" spans="1:8" ht="29">
      <c r="A23" s="18" t="s">
        <v>2</v>
      </c>
    </row>
    <row r="24" spans="1:8" ht="29">
      <c r="A24" s="18" t="s">
        <v>2</v>
      </c>
      <c r="B24" s="19" t="s">
        <v>24</v>
      </c>
      <c r="D24" s="19" t="s">
        <v>7</v>
      </c>
      <c r="F24" s="19" t="s">
        <v>18</v>
      </c>
      <c r="H24" s="26" t="s">
        <v>25</v>
      </c>
    </row>
    <row r="25" spans="1:8" ht="29">
      <c r="A25" s="18" t="s">
        <v>2</v>
      </c>
      <c r="B25" s="20" t="s">
        <v>26</v>
      </c>
      <c r="D25" s="23" t="s">
        <v>13</v>
      </c>
      <c r="F25" s="42" t="s">
        <v>20</v>
      </c>
      <c r="H25" s="27">
        <f xml:space="preserve">
IF(D25="Muss-Kriterium", IF(LEFT(F25,1)="j",1,IF(LEFT(F25,1)="B",0.6,IF(LEFT(F25,1)="C","Ausschluss",IF(LEFT(F25,1)="N","Ausschluss","Ausschluss da Angabe fehlt")))),
IF(D25="Wertungsfrage",  IF(LEFT(F25,1)="j",1,IF(LEFT(F25,1)="B",0.6,IF(LEFT(F25,1)="C",0.4,IF(LEFT(F25,1)="N", 0, 0)))),
IF(D25="Information",        IF(LEFT(F25,1)="", "Angabe fehlt", "∑ 0-10 Punkte für alle Info-Fragen")
)))</f>
        <v>1</v>
      </c>
    </row>
    <row r="26" spans="1:8" ht="29">
      <c r="A26" s="18" t="s">
        <v>2</v>
      </c>
      <c r="B26" s="20" t="s">
        <v>27</v>
      </c>
      <c r="D26" s="23" t="s">
        <v>13</v>
      </c>
      <c r="F26" s="42" t="s">
        <v>21</v>
      </c>
      <c r="H26" s="27">
        <f xml:space="preserve">
IF(D26="Muss-Kriterium", IF(LEFT(F26,1)="j",1,IF(LEFT(F26,1)="B",0.6,IF(LEFT(F26,1)="C","Ausschluss",IF(LEFT(F26,1)="N","Ausschluss","Ausschluss da Angabe fehlt")))),
IF(D26="Wertungsfrage",  IF(LEFT(F26,1)="j",1,IF(LEFT(F26,1)="B",0.6,IF(LEFT(F26,1)="C",0.4,IF(LEFT(F26,1)="N", 0, 0)))),
IF(D26="Information",        IF(LEFT(F26,1)="", "Angabe fehlt", "∑ 0-10 Punkte für alle Info-Fragen")
)))</f>
        <v>0</v>
      </c>
    </row>
    <row r="27" spans="1:8" ht="29">
      <c r="A27" s="18" t="s">
        <v>2</v>
      </c>
    </row>
    <row r="28" spans="1:8" ht="29">
      <c r="A28" s="18" t="s">
        <v>2</v>
      </c>
      <c r="B28" s="25" t="s">
        <v>28</v>
      </c>
    </row>
    <row r="29" spans="1:8" ht="54.75" customHeight="1">
      <c r="A29" s="18" t="s">
        <v>11</v>
      </c>
      <c r="B29" s="404" t="s">
        <v>29</v>
      </c>
    </row>
  </sheetData>
  <sheetProtection algorithmName="SHA-512" hashValue="e+N+M03B+YcLJSmA1OOVUb/oS9v+ICTUuNdVlrP8C+fuqo64gdQ/cFva9uHBuLafn10jjyl/9SEGPj73XXbhqw==" saltValue="ztFzwduVmlM9n8WSyeCeHg==" spinCount="100000" sheet="1" objects="1" scenarios="1"/>
  <conditionalFormatting sqref="D15:D17">
    <cfRule type="cellIs" dxfId="222" priority="13" operator="equal">
      <formula>"Wertungsfrage"</formula>
    </cfRule>
    <cfRule type="cellIs" dxfId="221" priority="14" operator="equal">
      <formula>"Information"</formula>
    </cfRule>
    <cfRule type="cellIs" dxfId="220" priority="15" operator="equal">
      <formula>"Muss-Kriterium"</formula>
    </cfRule>
  </conditionalFormatting>
  <conditionalFormatting sqref="D25:D26">
    <cfRule type="cellIs" dxfId="219" priority="22" operator="equal">
      <formula>"Wertungsfrage"</formula>
    </cfRule>
    <cfRule type="cellIs" dxfId="218" priority="23" operator="equal">
      <formula>"Information"</formula>
    </cfRule>
    <cfRule type="cellIs" dxfId="217" priority="24" operator="equal">
      <formula>"Muss-Kriterium"</formula>
    </cfRule>
  </conditionalFormatting>
  <conditionalFormatting sqref="E1:E8">
    <cfRule type="cellIs" dxfId="216" priority="1" operator="equal">
      <formula>"Wertungsfrage"</formula>
    </cfRule>
    <cfRule type="cellIs" dxfId="215" priority="2" operator="equal">
      <formula>"Information"</formula>
    </cfRule>
    <cfRule type="cellIs" dxfId="214" priority="3" operator="equal">
      <formula>"Muss-Kriterium"</formula>
    </cfRule>
  </conditionalFormatting>
  <dataValidations count="2">
    <dataValidation type="list" showInputMessage="1" showErrorMessage="1" sqref="D15:D17 D25:D26">
      <formula1>"Information,Muss-Kriterium,Wertungsfrage"</formula1>
    </dataValidation>
    <dataValidation type="list" allowBlank="1" showInputMessage="1" showErrorMessage="1" sqref="F25:F26 D20:D21">
      <formula1>$D$20:$D$21</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R180"/>
  <sheetViews>
    <sheetView showGridLines="0" zoomScale="80" zoomScaleNormal="80" workbookViewId="0">
      <selection activeCell="C13" sqref="C13"/>
    </sheetView>
  </sheetViews>
  <sheetFormatPr baseColWidth="10" defaultColWidth="3.453125" defaultRowHeight="14"/>
  <cols>
    <col min="1" max="1" width="3.453125" style="55"/>
    <col min="2" max="2" width="5.26953125" style="55" customWidth="1"/>
    <col min="3" max="3" width="64.54296875" style="55" customWidth="1"/>
    <col min="4" max="6" width="16.1796875" style="55" customWidth="1"/>
    <col min="7" max="7" width="3.453125" style="362"/>
    <col min="8" max="8" width="10.1796875" style="362" customWidth="1"/>
    <col min="9" max="9" width="94.90625" style="362" customWidth="1"/>
    <col min="10" max="11" width="17.1796875" style="362" customWidth="1"/>
    <col min="12" max="12" width="30.26953125" style="362" customWidth="1"/>
    <col min="13" max="13" width="46.26953125" style="362" customWidth="1"/>
    <col min="14" max="14" width="12.7265625" style="362" customWidth="1"/>
    <col min="15" max="17" width="11.453125" style="362" customWidth="1"/>
    <col min="18" max="18" width="49.81640625" style="55" customWidth="1"/>
    <col min="19" max="16384" width="3.453125" style="55"/>
  </cols>
  <sheetData>
    <row r="1" spans="1:18" s="359" customFormat="1">
      <c r="M1" s="46"/>
    </row>
    <row r="2" spans="1:18" s="51" customFormat="1" ht="18">
      <c r="A2" s="360"/>
      <c r="B2" s="48" t="str">
        <f>[12]Bewertungsverfahren!B2</f>
        <v>Dialyse</v>
      </c>
      <c r="C2" s="360"/>
      <c r="D2" s="360"/>
      <c r="E2" s="360"/>
      <c r="F2" s="360"/>
      <c r="G2" s="49"/>
      <c r="H2" s="49"/>
      <c r="I2" s="49"/>
      <c r="J2" s="49"/>
      <c r="K2" s="49"/>
      <c r="L2" s="49"/>
      <c r="M2" s="50"/>
      <c r="N2" s="49"/>
      <c r="O2" s="49"/>
      <c r="P2" s="49"/>
      <c r="Q2" s="49"/>
    </row>
    <row r="3" spans="1:18" s="51" customFormat="1" ht="17.5">
      <c r="A3" s="360"/>
      <c r="B3" s="49" t="s">
        <v>30</v>
      </c>
      <c r="C3" s="360"/>
      <c r="D3" s="360"/>
      <c r="E3" s="360"/>
      <c r="F3" s="360"/>
      <c r="G3" s="49"/>
      <c r="H3" s="49"/>
      <c r="I3" s="49"/>
      <c r="J3" s="49"/>
      <c r="K3" s="49"/>
      <c r="L3" s="49"/>
      <c r="M3" s="50"/>
      <c r="N3" s="49"/>
      <c r="O3" s="49"/>
      <c r="P3" s="49"/>
      <c r="Q3" s="49"/>
    </row>
    <row r="4" spans="1:18" s="54" customFormat="1" ht="18">
      <c r="A4" s="361"/>
      <c r="B4" s="49" t="s">
        <v>607</v>
      </c>
      <c r="C4" s="361"/>
      <c r="D4" s="361"/>
      <c r="E4" s="361"/>
      <c r="F4" s="361"/>
      <c r="G4" s="48"/>
      <c r="H4" s="48"/>
      <c r="I4" s="48"/>
      <c r="J4" s="48"/>
      <c r="K4" s="48"/>
      <c r="L4" s="48"/>
      <c r="M4" s="53"/>
      <c r="N4" s="48"/>
      <c r="O4" s="48"/>
      <c r="P4" s="48"/>
      <c r="Q4" s="48"/>
    </row>
    <row r="5" spans="1:18" ht="17.25" customHeight="1"/>
    <row r="6" spans="1:18" ht="23.15" customHeight="1">
      <c r="B6" s="57" t="s">
        <v>31</v>
      </c>
      <c r="C6" s="58"/>
      <c r="D6" s="59"/>
      <c r="E6" s="60"/>
      <c r="F6" s="60"/>
      <c r="G6" s="61"/>
      <c r="H6" s="57" t="s">
        <v>32</v>
      </c>
    </row>
    <row r="7" spans="1:18" ht="17.5" customHeight="1" thickBot="1">
      <c r="B7" s="58"/>
      <c r="C7" s="58"/>
      <c r="D7" s="58"/>
      <c r="E7" s="58"/>
      <c r="F7" s="58"/>
      <c r="J7" s="62"/>
      <c r="K7" s="62"/>
      <c r="L7" s="62"/>
      <c r="M7" s="62"/>
      <c r="N7" s="62"/>
      <c r="O7" s="62"/>
      <c r="P7" s="62"/>
      <c r="Q7" s="62"/>
    </row>
    <row r="8" spans="1:18" s="63" customFormat="1" ht="33" customHeight="1">
      <c r="B8" s="64"/>
      <c r="C8" s="65"/>
      <c r="D8" s="416" t="s">
        <v>33</v>
      </c>
      <c r="E8" s="416"/>
      <c r="F8" s="416"/>
      <c r="G8" s="66"/>
      <c r="H8" s="417" t="s">
        <v>34</v>
      </c>
      <c r="I8" s="418"/>
      <c r="J8" s="419" t="s">
        <v>129</v>
      </c>
      <c r="K8" s="419"/>
      <c r="L8" s="419"/>
      <c r="M8" s="419"/>
      <c r="N8" s="419"/>
      <c r="O8" s="419"/>
      <c r="P8" s="419"/>
      <c r="Q8" s="420"/>
      <c r="R8" s="67"/>
    </row>
    <row r="9" spans="1:18" ht="107.25" customHeight="1">
      <c r="B9" s="68" t="s">
        <v>35</v>
      </c>
      <c r="C9" s="68" t="s">
        <v>36</v>
      </c>
      <c r="D9" s="409" t="s">
        <v>37</v>
      </c>
      <c r="E9" s="409" t="s">
        <v>38</v>
      </c>
      <c r="F9" s="409" t="s">
        <v>39</v>
      </c>
      <c r="H9" s="412" t="s">
        <v>40</v>
      </c>
      <c r="I9" s="413"/>
      <c r="J9" s="414" t="s">
        <v>595</v>
      </c>
      <c r="K9" s="414"/>
      <c r="L9" s="414"/>
      <c r="M9" s="414"/>
      <c r="N9" s="414"/>
      <c r="O9" s="414"/>
      <c r="P9" s="414"/>
      <c r="Q9" s="415"/>
    </row>
    <row r="10" spans="1:18" ht="61" customHeight="1">
      <c r="B10" s="363" t="s">
        <v>392</v>
      </c>
      <c r="C10" s="364" t="s">
        <v>509</v>
      </c>
      <c r="D10" s="365">
        <f>O12</f>
        <v>33</v>
      </c>
      <c r="E10" s="365">
        <f>P12</f>
        <v>0</v>
      </c>
      <c r="F10" s="366">
        <f>Q12</f>
        <v>31</v>
      </c>
      <c r="H10" s="73" t="s">
        <v>127</v>
      </c>
      <c r="I10" s="74" t="s">
        <v>41</v>
      </c>
      <c r="J10" s="75" t="s">
        <v>7</v>
      </c>
      <c r="K10" s="76" t="s">
        <v>18</v>
      </c>
      <c r="L10" s="76" t="s">
        <v>25</v>
      </c>
      <c r="M10" s="74" t="s">
        <v>42</v>
      </c>
      <c r="N10" s="75" t="s">
        <v>43</v>
      </c>
      <c r="O10" s="76" t="s">
        <v>44</v>
      </c>
      <c r="P10" s="76" t="s">
        <v>45</v>
      </c>
      <c r="Q10" s="77" t="s">
        <v>46</v>
      </c>
    </row>
    <row r="11" spans="1:18" ht="15.5" customHeight="1">
      <c r="B11" s="363" t="s">
        <v>393</v>
      </c>
      <c r="C11" s="320" t="s">
        <v>464</v>
      </c>
      <c r="D11" s="365">
        <f>O80</f>
        <v>61</v>
      </c>
      <c r="E11" s="365">
        <f>P80</f>
        <v>0</v>
      </c>
      <c r="F11" s="366">
        <f>Q80</f>
        <v>46</v>
      </c>
      <c r="H11" s="317" t="s">
        <v>122</v>
      </c>
      <c r="I11" s="78" t="s">
        <v>595</v>
      </c>
      <c r="J11" s="78"/>
      <c r="K11" s="78"/>
      <c r="L11" s="78"/>
      <c r="M11" s="78"/>
      <c r="N11" s="78"/>
      <c r="O11" s="78">
        <f>O12+O80</f>
        <v>94</v>
      </c>
      <c r="P11" s="78">
        <f>P12+P80</f>
        <v>0</v>
      </c>
      <c r="Q11" s="78">
        <f>Q12+Q80</f>
        <v>77</v>
      </c>
    </row>
    <row r="12" spans="1:18" ht="14.5" thickBot="1">
      <c r="B12" s="362"/>
      <c r="C12" s="362"/>
      <c r="D12" s="87">
        <f>SUM(D10:D11)</f>
        <v>94</v>
      </c>
      <c r="E12" s="88">
        <f>SUM(E10:E11)</f>
        <v>0</v>
      </c>
      <c r="F12" s="89">
        <f>SUM(F10:F11)</f>
        <v>77</v>
      </c>
      <c r="H12" s="306" t="s">
        <v>392</v>
      </c>
      <c r="I12" s="306" t="s">
        <v>509</v>
      </c>
      <c r="J12" s="306"/>
      <c r="K12" s="306"/>
      <c r="L12" s="306"/>
      <c r="M12" s="306"/>
      <c r="N12" s="306"/>
      <c r="O12" s="319">
        <f>SUM(O13:O79)</f>
        <v>33</v>
      </c>
      <c r="P12" s="319">
        <f>SUM(P13:P79)</f>
        <v>0</v>
      </c>
      <c r="Q12" s="319">
        <f>SUM(Q13:Q79)</f>
        <v>31</v>
      </c>
    </row>
    <row r="13" spans="1:18" ht="43.5" customHeight="1">
      <c r="B13" s="362"/>
      <c r="C13" s="362"/>
      <c r="D13" s="373"/>
      <c r="E13" s="373"/>
      <c r="F13" s="374"/>
      <c r="H13" s="367" t="s">
        <v>123</v>
      </c>
      <c r="I13" s="405" t="s">
        <v>855</v>
      </c>
      <c r="J13" s="366" t="s">
        <v>10</v>
      </c>
      <c r="K13" s="442"/>
      <c r="L13" s="368" t="str">
        <f t="shared" ref="L13:L34" si="0" xml:space="preserve">
IF(J13="Muss-Kriterium", IF(LEFT(K13,1)="J","Keine Punkte für Muss-Kriterien",IF(LEFT(K13,1)="B",0.6,IF(LEFT(K13,1)="C","Ausschluss",IF(LEFT(K13,1)="N","Ausschluss","Ausschluss da Angabe fehlt")))),
IF(J13="Wertungsfrage",  IF(LEFT(K13,1)="J",1,IF(LEFT(K13,1)="B",0.6,IF(LEFT(K13,1)="C",0.4,IF(LEFT(K13,1)="N", 0, 0)))),
IF(J13="Information",        IF(LEFT(K13,1)="", "Bitte beschreiben oder ergänzende Unterlagen einreichen.")
)))</f>
        <v>Ausschluss da Angabe fehlt</v>
      </c>
      <c r="M13" s="443"/>
      <c r="N13" s="369"/>
      <c r="O13" s="369">
        <f t="shared" ref="O13:O32" si="1" xml:space="preserve">
IF(J13="Muss-Kriterium", 0,
IF(J13="Wertungsfrage", 1,
IF(J13="Information", 0,
"FEHLER"
)))*N13</f>
        <v>0</v>
      </c>
      <c r="P13" s="369">
        <f t="shared" ref="P13:P32" si="2">IF(J13="Muss-Kriterium",0,IF(ISNUMBER(L13),L13, "0" ))*N13</f>
        <v>0</v>
      </c>
      <c r="Q13" s="369">
        <f t="shared" ref="Q13:Q32" si="3">IFERROR(FIND("Ausschluss", L13),0)</f>
        <v>1</v>
      </c>
    </row>
    <row r="14" spans="1:18">
      <c r="B14" s="362"/>
      <c r="C14" s="362"/>
      <c r="D14" s="373"/>
      <c r="E14" s="373"/>
      <c r="F14" s="374"/>
      <c r="H14" s="367" t="s">
        <v>403</v>
      </c>
      <c r="I14" s="405" t="s">
        <v>137</v>
      </c>
      <c r="J14" s="366" t="s">
        <v>10</v>
      </c>
      <c r="K14" s="442"/>
      <c r="L14" s="368" t="str">
        <f t="shared" si="0"/>
        <v>Ausschluss da Angabe fehlt</v>
      </c>
      <c r="M14" s="443"/>
      <c r="N14" s="369"/>
      <c r="O14" s="369">
        <f t="shared" si="1"/>
        <v>0</v>
      </c>
      <c r="P14" s="369">
        <f t="shared" si="2"/>
        <v>0</v>
      </c>
      <c r="Q14" s="369">
        <f t="shared" si="3"/>
        <v>1</v>
      </c>
    </row>
    <row r="15" spans="1:18" ht="43.5" customHeight="1">
      <c r="B15" s="362"/>
      <c r="C15" s="362"/>
      <c r="D15" s="373"/>
      <c r="E15" s="373"/>
      <c r="F15" s="374"/>
      <c r="H15" s="367" t="s">
        <v>404</v>
      </c>
      <c r="I15" s="405" t="s">
        <v>138</v>
      </c>
      <c r="J15" s="366" t="s">
        <v>10</v>
      </c>
      <c r="K15" s="442"/>
      <c r="L15" s="368" t="str">
        <f t="shared" si="0"/>
        <v>Ausschluss da Angabe fehlt</v>
      </c>
      <c r="M15" s="443"/>
      <c r="N15" s="369"/>
      <c r="O15" s="369">
        <f t="shared" si="1"/>
        <v>0</v>
      </c>
      <c r="P15" s="369">
        <f t="shared" si="2"/>
        <v>0</v>
      </c>
      <c r="Q15" s="369">
        <f t="shared" si="3"/>
        <v>1</v>
      </c>
    </row>
    <row r="16" spans="1:18" s="362" customFormat="1" ht="28">
      <c r="D16" s="373"/>
      <c r="E16" s="373"/>
      <c r="F16" s="374"/>
      <c r="H16" s="367" t="s">
        <v>405</v>
      </c>
      <c r="I16" s="405" t="s">
        <v>139</v>
      </c>
      <c r="J16" s="366" t="s">
        <v>10</v>
      </c>
      <c r="K16" s="442"/>
      <c r="L16" s="368" t="str">
        <f t="shared" si="0"/>
        <v>Ausschluss da Angabe fehlt</v>
      </c>
      <c r="M16" s="443"/>
      <c r="N16" s="369"/>
      <c r="O16" s="369">
        <f t="shared" si="1"/>
        <v>0</v>
      </c>
      <c r="P16" s="369">
        <f t="shared" si="2"/>
        <v>0</v>
      </c>
      <c r="Q16" s="369">
        <f t="shared" si="3"/>
        <v>1</v>
      </c>
    </row>
    <row r="17" spans="1:17">
      <c r="A17" s="362"/>
      <c r="B17" s="362"/>
      <c r="C17" s="362"/>
      <c r="D17" s="373"/>
      <c r="E17" s="373"/>
      <c r="F17" s="374"/>
      <c r="G17" s="83"/>
      <c r="H17" s="367" t="s">
        <v>406</v>
      </c>
      <c r="I17" s="405" t="s">
        <v>140</v>
      </c>
      <c r="J17" s="366" t="s">
        <v>10</v>
      </c>
      <c r="K17" s="442"/>
      <c r="L17" s="368" t="str">
        <f t="shared" si="0"/>
        <v>Ausschluss da Angabe fehlt</v>
      </c>
      <c r="M17" s="443"/>
      <c r="N17" s="369"/>
      <c r="O17" s="369">
        <f t="shared" si="1"/>
        <v>0</v>
      </c>
      <c r="P17" s="369">
        <f t="shared" si="2"/>
        <v>0</v>
      </c>
      <c r="Q17" s="369">
        <f t="shared" si="3"/>
        <v>1</v>
      </c>
    </row>
    <row r="18" spans="1:17">
      <c r="A18" s="362"/>
      <c r="B18" s="362"/>
      <c r="C18" s="362"/>
      <c r="D18" s="373"/>
      <c r="E18" s="373"/>
      <c r="F18" s="374"/>
      <c r="H18" s="367" t="s">
        <v>407</v>
      </c>
      <c r="I18" s="405" t="s">
        <v>141</v>
      </c>
      <c r="J18" s="366" t="s">
        <v>10</v>
      </c>
      <c r="K18" s="442"/>
      <c r="L18" s="368" t="str">
        <f t="shared" si="0"/>
        <v>Ausschluss da Angabe fehlt</v>
      </c>
      <c r="M18" s="352"/>
      <c r="N18" s="371"/>
      <c r="O18" s="369">
        <f t="shared" si="1"/>
        <v>0</v>
      </c>
      <c r="P18" s="369">
        <f t="shared" si="2"/>
        <v>0</v>
      </c>
      <c r="Q18" s="372">
        <f t="shared" si="3"/>
        <v>1</v>
      </c>
    </row>
    <row r="19" spans="1:17" s="362" customFormat="1">
      <c r="D19" s="373"/>
      <c r="E19" s="373"/>
      <c r="F19" s="374"/>
      <c r="H19" s="367" t="s">
        <v>408</v>
      </c>
      <c r="I19" s="405" t="s">
        <v>142</v>
      </c>
      <c r="J19" s="366" t="s">
        <v>10</v>
      </c>
      <c r="K19" s="442"/>
      <c r="L19" s="368" t="str">
        <f t="shared" si="0"/>
        <v>Ausschluss da Angabe fehlt</v>
      </c>
      <c r="M19" s="352"/>
      <c r="N19" s="371"/>
      <c r="O19" s="369">
        <f t="shared" si="1"/>
        <v>0</v>
      </c>
      <c r="P19" s="369">
        <f t="shared" si="2"/>
        <v>0</v>
      </c>
      <c r="Q19" s="372">
        <f t="shared" si="3"/>
        <v>1</v>
      </c>
    </row>
    <row r="20" spans="1:17" s="362" customFormat="1" ht="28">
      <c r="D20" s="373"/>
      <c r="E20" s="373"/>
      <c r="F20" s="374"/>
      <c r="H20" s="367" t="s">
        <v>450</v>
      </c>
      <c r="I20" s="405" t="s">
        <v>143</v>
      </c>
      <c r="J20" s="366" t="s">
        <v>13</v>
      </c>
      <c r="K20" s="442"/>
      <c r="L20" s="368">
        <f t="shared" si="0"/>
        <v>0</v>
      </c>
      <c r="M20" s="352"/>
      <c r="N20" s="371">
        <v>1</v>
      </c>
      <c r="O20" s="369">
        <f t="shared" si="1"/>
        <v>1</v>
      </c>
      <c r="P20" s="369">
        <f t="shared" si="2"/>
        <v>0</v>
      </c>
      <c r="Q20" s="372">
        <f t="shared" si="3"/>
        <v>0</v>
      </c>
    </row>
    <row r="21" spans="1:17" s="362" customFormat="1" ht="28">
      <c r="D21" s="373"/>
      <c r="E21" s="373"/>
      <c r="F21" s="374"/>
      <c r="H21" s="367" t="s">
        <v>451</v>
      </c>
      <c r="I21" s="405" t="s">
        <v>144</v>
      </c>
      <c r="J21" s="366" t="s">
        <v>13</v>
      </c>
      <c r="K21" s="442"/>
      <c r="L21" s="368">
        <f t="shared" si="0"/>
        <v>0</v>
      </c>
      <c r="M21" s="352"/>
      <c r="N21" s="371">
        <v>1</v>
      </c>
      <c r="O21" s="369">
        <f t="shared" si="1"/>
        <v>1</v>
      </c>
      <c r="P21" s="369">
        <f t="shared" si="2"/>
        <v>0</v>
      </c>
      <c r="Q21" s="372">
        <f t="shared" si="3"/>
        <v>0</v>
      </c>
    </row>
    <row r="22" spans="1:17" s="362" customFormat="1" ht="13" customHeight="1">
      <c r="D22" s="373"/>
      <c r="E22" s="373"/>
      <c r="F22" s="374"/>
      <c r="H22" s="367" t="s">
        <v>409</v>
      </c>
      <c r="I22" s="405" t="s">
        <v>145</v>
      </c>
      <c r="J22" s="366" t="s">
        <v>10</v>
      </c>
      <c r="K22" s="442"/>
      <c r="L22" s="368" t="str">
        <f t="shared" si="0"/>
        <v>Ausschluss da Angabe fehlt</v>
      </c>
      <c r="M22" s="352"/>
      <c r="N22" s="371"/>
      <c r="O22" s="369">
        <f t="shared" si="1"/>
        <v>0</v>
      </c>
      <c r="P22" s="369">
        <f t="shared" si="2"/>
        <v>0</v>
      </c>
      <c r="Q22" s="372">
        <f t="shared" si="3"/>
        <v>1</v>
      </c>
    </row>
    <row r="23" spans="1:17" s="362" customFormat="1" ht="14.15" customHeight="1">
      <c r="D23" s="373"/>
      <c r="E23" s="373"/>
      <c r="F23" s="374"/>
      <c r="H23" s="367" t="s">
        <v>410</v>
      </c>
      <c r="I23" s="405" t="s">
        <v>426</v>
      </c>
      <c r="J23" s="366" t="s">
        <v>16</v>
      </c>
      <c r="K23" s="352"/>
      <c r="L23" s="384" t="str">
        <f t="shared" si="0"/>
        <v>Bitte beschreiben oder ergänzende Unterlagen einreichen.</v>
      </c>
      <c r="M23" s="383"/>
      <c r="N23" s="371"/>
      <c r="O23" s="369">
        <f t="shared" si="1"/>
        <v>0</v>
      </c>
      <c r="P23" s="369">
        <f t="shared" si="2"/>
        <v>0</v>
      </c>
      <c r="Q23" s="372">
        <f t="shared" si="3"/>
        <v>0</v>
      </c>
    </row>
    <row r="24" spans="1:17" s="362" customFormat="1" ht="13" customHeight="1">
      <c r="D24" s="373"/>
      <c r="E24" s="373"/>
      <c r="F24" s="374"/>
      <c r="H24" s="367" t="s">
        <v>411</v>
      </c>
      <c r="I24" s="405" t="s">
        <v>146</v>
      </c>
      <c r="J24" s="366" t="s">
        <v>16</v>
      </c>
      <c r="K24" s="352"/>
      <c r="L24" s="384" t="str">
        <f t="shared" si="0"/>
        <v>Bitte beschreiben oder ergänzende Unterlagen einreichen.</v>
      </c>
      <c r="M24" s="383"/>
      <c r="N24" s="371"/>
      <c r="O24" s="369">
        <f t="shared" si="1"/>
        <v>0</v>
      </c>
      <c r="P24" s="369">
        <f t="shared" si="2"/>
        <v>0</v>
      </c>
      <c r="Q24" s="372">
        <f t="shared" si="3"/>
        <v>0</v>
      </c>
    </row>
    <row r="25" spans="1:17" s="362" customFormat="1" ht="13.5" customHeight="1">
      <c r="D25" s="373"/>
      <c r="E25" s="373"/>
      <c r="F25" s="374"/>
      <c r="H25" s="367" t="s">
        <v>452</v>
      </c>
      <c r="I25" s="405" t="s">
        <v>147</v>
      </c>
      <c r="J25" s="366" t="s">
        <v>16</v>
      </c>
      <c r="K25" s="352"/>
      <c r="L25" s="384" t="str">
        <f t="shared" si="0"/>
        <v>Bitte beschreiben oder ergänzende Unterlagen einreichen.</v>
      </c>
      <c r="M25" s="383"/>
      <c r="N25" s="371"/>
      <c r="O25" s="369">
        <f t="shared" si="1"/>
        <v>0</v>
      </c>
      <c r="P25" s="369">
        <f t="shared" si="2"/>
        <v>0</v>
      </c>
      <c r="Q25" s="372">
        <f t="shared" si="3"/>
        <v>0</v>
      </c>
    </row>
    <row r="26" spans="1:17" s="362" customFormat="1">
      <c r="D26" s="373"/>
      <c r="E26" s="373"/>
      <c r="F26" s="374"/>
      <c r="H26" s="367" t="s">
        <v>453</v>
      </c>
      <c r="I26" s="405" t="s">
        <v>148</v>
      </c>
      <c r="J26" s="366" t="s">
        <v>10</v>
      </c>
      <c r="K26" s="442"/>
      <c r="L26" s="368" t="str">
        <f t="shared" si="0"/>
        <v>Ausschluss da Angabe fehlt</v>
      </c>
      <c r="M26" s="352"/>
      <c r="N26" s="371"/>
      <c r="O26" s="369">
        <f t="shared" si="1"/>
        <v>0</v>
      </c>
      <c r="P26" s="369">
        <f t="shared" si="2"/>
        <v>0</v>
      </c>
      <c r="Q26" s="376">
        <f t="shared" si="3"/>
        <v>1</v>
      </c>
    </row>
    <row r="27" spans="1:17" s="362" customFormat="1" ht="28">
      <c r="D27" s="373"/>
      <c r="E27" s="373"/>
      <c r="F27" s="374"/>
      <c r="H27" s="367" t="s">
        <v>454</v>
      </c>
      <c r="I27" s="405" t="s">
        <v>427</v>
      </c>
      <c r="J27" s="366" t="s">
        <v>10</v>
      </c>
      <c r="K27" s="442"/>
      <c r="L27" s="368" t="str">
        <f t="shared" si="0"/>
        <v>Ausschluss da Angabe fehlt</v>
      </c>
      <c r="M27" s="352"/>
      <c r="N27" s="371"/>
      <c r="O27" s="369">
        <f t="shared" si="1"/>
        <v>0</v>
      </c>
      <c r="P27" s="369">
        <f t="shared" si="2"/>
        <v>0</v>
      </c>
      <c r="Q27" s="376">
        <f t="shared" si="3"/>
        <v>1</v>
      </c>
    </row>
    <row r="28" spans="1:17" s="362" customFormat="1" ht="28">
      <c r="D28" s="373"/>
      <c r="E28" s="373"/>
      <c r="F28" s="374"/>
      <c r="H28" s="367" t="s">
        <v>455</v>
      </c>
      <c r="I28" s="405" t="s">
        <v>149</v>
      </c>
      <c r="J28" s="366" t="s">
        <v>10</v>
      </c>
      <c r="K28" s="442"/>
      <c r="L28" s="368" t="str">
        <f t="shared" si="0"/>
        <v>Ausschluss da Angabe fehlt</v>
      </c>
      <c r="M28" s="352"/>
      <c r="N28" s="371"/>
      <c r="O28" s="369">
        <f t="shared" si="1"/>
        <v>0</v>
      </c>
      <c r="P28" s="369">
        <f t="shared" si="2"/>
        <v>0</v>
      </c>
      <c r="Q28" s="376">
        <f t="shared" si="3"/>
        <v>1</v>
      </c>
    </row>
    <row r="29" spans="1:17" s="362" customFormat="1" ht="27" customHeight="1">
      <c r="D29" s="373"/>
      <c r="E29" s="373"/>
      <c r="F29" s="374"/>
      <c r="H29" s="367" t="s">
        <v>456</v>
      </c>
      <c r="I29" s="405" t="s">
        <v>150</v>
      </c>
      <c r="J29" s="366" t="s">
        <v>10</v>
      </c>
      <c r="K29" s="442"/>
      <c r="L29" s="368" t="str">
        <f t="shared" si="0"/>
        <v>Ausschluss da Angabe fehlt</v>
      </c>
      <c r="M29" s="352"/>
      <c r="N29" s="371"/>
      <c r="O29" s="369">
        <f t="shared" si="1"/>
        <v>0</v>
      </c>
      <c r="P29" s="369">
        <f t="shared" si="2"/>
        <v>0</v>
      </c>
      <c r="Q29" s="376">
        <f t="shared" si="3"/>
        <v>1</v>
      </c>
    </row>
    <row r="30" spans="1:17" s="362" customFormat="1">
      <c r="D30" s="373"/>
      <c r="E30" s="373"/>
      <c r="F30" s="374"/>
      <c r="H30" s="367" t="s">
        <v>457</v>
      </c>
      <c r="I30" s="405" t="s">
        <v>242</v>
      </c>
      <c r="J30" s="366" t="s">
        <v>13</v>
      </c>
      <c r="K30" s="442"/>
      <c r="L30" s="368">
        <f t="shared" si="0"/>
        <v>0</v>
      </c>
      <c r="M30" s="352"/>
      <c r="N30" s="371">
        <v>1</v>
      </c>
      <c r="O30" s="369">
        <f t="shared" si="1"/>
        <v>1</v>
      </c>
      <c r="P30" s="369">
        <f t="shared" si="2"/>
        <v>0</v>
      </c>
      <c r="Q30" s="376">
        <f t="shared" si="3"/>
        <v>0</v>
      </c>
    </row>
    <row r="31" spans="1:17" s="362" customFormat="1">
      <c r="D31" s="373"/>
      <c r="E31" s="373"/>
      <c r="F31" s="374"/>
      <c r="H31" s="367" t="s">
        <v>458</v>
      </c>
      <c r="I31" s="405" t="s">
        <v>877</v>
      </c>
      <c r="J31" s="366" t="s">
        <v>13</v>
      </c>
      <c r="K31" s="442"/>
      <c r="L31" s="368">
        <f t="shared" si="0"/>
        <v>0</v>
      </c>
      <c r="M31" s="444"/>
      <c r="N31" s="371">
        <v>3</v>
      </c>
      <c r="O31" s="369">
        <f t="shared" ref="O31" si="4" xml:space="preserve">
IF(J31="Muss-Kriterium", 0,
IF(J31="Wertungsfrage", 1,
IF(J31="Information", 0,
"FEHLER"
)))*N31</f>
        <v>3</v>
      </c>
      <c r="P31" s="369">
        <f t="shared" ref="P31" si="5">IF(J31="Muss-Kriterium",0,IF(ISNUMBER(L31),L31, "0" ))*N31</f>
        <v>0</v>
      </c>
      <c r="Q31" s="376">
        <f t="shared" ref="Q31" si="6">IFERROR(FIND("Ausschluss", L31),0)</f>
        <v>0</v>
      </c>
    </row>
    <row r="32" spans="1:17" s="362" customFormat="1">
      <c r="D32" s="373"/>
      <c r="E32" s="373"/>
      <c r="F32" s="374"/>
      <c r="H32" s="367" t="s">
        <v>459</v>
      </c>
      <c r="I32" s="405" t="s">
        <v>151</v>
      </c>
      <c r="J32" s="366" t="s">
        <v>10</v>
      </c>
      <c r="K32" s="442"/>
      <c r="L32" s="368" t="str">
        <f t="shared" si="0"/>
        <v>Ausschluss da Angabe fehlt</v>
      </c>
      <c r="M32" s="352"/>
      <c r="N32" s="371"/>
      <c r="O32" s="369">
        <f t="shared" si="1"/>
        <v>0</v>
      </c>
      <c r="P32" s="369">
        <f t="shared" si="2"/>
        <v>0</v>
      </c>
      <c r="Q32" s="376">
        <f t="shared" si="3"/>
        <v>1</v>
      </c>
    </row>
    <row r="33" spans="4:17" s="362" customFormat="1" ht="12.5" customHeight="1">
      <c r="D33" s="373"/>
      <c r="E33" s="373"/>
      <c r="F33" s="374"/>
      <c r="H33" s="367" t="s">
        <v>465</v>
      </c>
      <c r="I33" s="405" t="s">
        <v>894</v>
      </c>
      <c r="J33" s="366" t="s">
        <v>10</v>
      </c>
      <c r="K33" s="442"/>
      <c r="L33" s="368" t="str">
        <f t="shared" si="0"/>
        <v>Ausschluss da Angabe fehlt</v>
      </c>
      <c r="M33" s="352"/>
      <c r="N33" s="371"/>
      <c r="O33" s="369">
        <f t="shared" ref="O33:O34" si="7" xml:space="preserve">
IF(J33="Muss-Kriterium", 0,
IF(J33="Wertungsfrage", 1,
IF(J33="Information", 0,
"FEHLER"
)))*N33</f>
        <v>0</v>
      </c>
      <c r="P33" s="369">
        <f t="shared" ref="P33:P34" si="8">IF(J33="Muss-Kriterium",0,IF(ISNUMBER(L33),L33, "0" ))*N33</f>
        <v>0</v>
      </c>
      <c r="Q33" s="376">
        <f t="shared" ref="Q33:Q34" si="9">IFERROR(FIND("Ausschluss", L33),0)</f>
        <v>1</v>
      </c>
    </row>
    <row r="34" spans="4:17" s="362" customFormat="1">
      <c r="D34" s="373"/>
      <c r="E34" s="373"/>
      <c r="F34" s="374"/>
      <c r="H34" s="367" t="s">
        <v>466</v>
      </c>
      <c r="I34" s="405" t="s">
        <v>899</v>
      </c>
      <c r="J34" s="366" t="s">
        <v>10</v>
      </c>
      <c r="K34" s="442"/>
      <c r="L34" s="368" t="str">
        <f t="shared" si="0"/>
        <v>Ausschluss da Angabe fehlt</v>
      </c>
      <c r="M34" s="352"/>
      <c r="N34" s="371"/>
      <c r="O34" s="369">
        <f t="shared" si="7"/>
        <v>0</v>
      </c>
      <c r="P34" s="369">
        <f t="shared" si="8"/>
        <v>0</v>
      </c>
      <c r="Q34" s="376">
        <f t="shared" si="9"/>
        <v>1</v>
      </c>
    </row>
    <row r="35" spans="4:17" s="362" customFormat="1" ht="28">
      <c r="D35" s="373"/>
      <c r="E35" s="373"/>
      <c r="F35" s="374"/>
      <c r="H35" s="367" t="s">
        <v>467</v>
      </c>
      <c r="I35" s="86" t="s">
        <v>136</v>
      </c>
      <c r="J35" s="86"/>
      <c r="K35" s="86"/>
      <c r="L35" s="86"/>
      <c r="M35" s="86"/>
      <c r="N35" s="86"/>
      <c r="O35" s="86"/>
      <c r="P35" s="86"/>
      <c r="Q35" s="86"/>
    </row>
    <row r="36" spans="4:17" s="362" customFormat="1">
      <c r="D36" s="373"/>
      <c r="E36" s="373"/>
      <c r="F36" s="374"/>
      <c r="H36" s="367" t="s">
        <v>468</v>
      </c>
      <c r="I36" s="405" t="s">
        <v>131</v>
      </c>
      <c r="J36" s="370" t="s">
        <v>10</v>
      </c>
      <c r="K36" s="442"/>
      <c r="L36" s="368" t="str">
        <f t="shared" ref="L36:L40" si="10" xml:space="preserve">
IF(J36="Muss-Kriterium", IF(LEFT(K36,1)="J","Keine Punkte für Muss-Kriterien",IF(LEFT(K36,1)="B",0.6,IF(LEFT(K36,1)="C","Ausschluss",IF(LEFT(K36,1)="N","Ausschluss","Ausschluss da Angabe fehlt")))),
IF(J36="Wertungsfrage",  IF(LEFT(K36,1)="J",1,IF(LEFT(K36,1)="B",0.6,IF(LEFT(K36,1)="C",0.4,IF(LEFT(K36,1)="N", 0, 0)))),
IF(J36="Information",        IF(LEFT(K36,1)="", "Bitte beschreiben oder ergänzende Unterlagen einreichen.")
)))</f>
        <v>Ausschluss da Angabe fehlt</v>
      </c>
      <c r="M36" s="383"/>
      <c r="N36" s="371"/>
      <c r="O36" s="369">
        <f t="shared" ref="O36:O40" si="11" xml:space="preserve">
IF(J36="Muss-Kriterium", 0,
IF(J36="Wertungsfrage", 1,
IF(J36="Information", 0,
"FEHLER"
)))*N36</f>
        <v>0</v>
      </c>
      <c r="P36" s="369">
        <f t="shared" ref="P36:P40" si="12">IF(J36="Muss-Kriterium",0,IF(ISNUMBER(L36),L36, "0" ))*N36</f>
        <v>0</v>
      </c>
      <c r="Q36" s="372">
        <f t="shared" ref="Q36:Q40" si="13">IFERROR(FIND("Ausschluss", L36),0)</f>
        <v>1</v>
      </c>
    </row>
    <row r="37" spans="4:17" s="362" customFormat="1">
      <c r="D37" s="373"/>
      <c r="E37" s="373"/>
      <c r="F37" s="374"/>
      <c r="H37" s="367" t="s">
        <v>469</v>
      </c>
      <c r="I37" s="405" t="s">
        <v>132</v>
      </c>
      <c r="J37" s="370" t="s">
        <v>10</v>
      </c>
      <c r="K37" s="442"/>
      <c r="L37" s="368" t="str">
        <f t="shared" si="10"/>
        <v>Ausschluss da Angabe fehlt</v>
      </c>
      <c r="M37" s="383"/>
      <c r="N37" s="371"/>
      <c r="O37" s="369">
        <f t="shared" si="11"/>
        <v>0</v>
      </c>
      <c r="P37" s="369">
        <f t="shared" si="12"/>
        <v>0</v>
      </c>
      <c r="Q37" s="372">
        <f t="shared" si="13"/>
        <v>1</v>
      </c>
    </row>
    <row r="38" spans="4:17" s="362" customFormat="1">
      <c r="D38" s="373"/>
      <c r="E38" s="373"/>
      <c r="F38" s="374"/>
      <c r="H38" s="367" t="s">
        <v>470</v>
      </c>
      <c r="I38" s="405" t="s">
        <v>133</v>
      </c>
      <c r="J38" s="370" t="s">
        <v>10</v>
      </c>
      <c r="K38" s="442"/>
      <c r="L38" s="368" t="str">
        <f t="shared" si="10"/>
        <v>Ausschluss da Angabe fehlt</v>
      </c>
      <c r="M38" s="383"/>
      <c r="N38" s="371"/>
      <c r="O38" s="369">
        <f t="shared" si="11"/>
        <v>0</v>
      </c>
      <c r="P38" s="369">
        <f t="shared" si="12"/>
        <v>0</v>
      </c>
      <c r="Q38" s="372">
        <f t="shared" si="13"/>
        <v>1</v>
      </c>
    </row>
    <row r="39" spans="4:17" s="362" customFormat="1">
      <c r="D39" s="373"/>
      <c r="E39" s="373"/>
      <c r="F39" s="374"/>
      <c r="H39" s="367" t="s">
        <v>471</v>
      </c>
      <c r="I39" s="405" t="s">
        <v>134</v>
      </c>
      <c r="J39" s="370" t="s">
        <v>10</v>
      </c>
      <c r="K39" s="442"/>
      <c r="L39" s="368" t="str">
        <f t="shared" si="10"/>
        <v>Ausschluss da Angabe fehlt</v>
      </c>
      <c r="M39" s="383"/>
      <c r="N39" s="371"/>
      <c r="O39" s="369">
        <f t="shared" si="11"/>
        <v>0</v>
      </c>
      <c r="P39" s="369">
        <f t="shared" si="12"/>
        <v>0</v>
      </c>
      <c r="Q39" s="372">
        <f t="shared" si="13"/>
        <v>1</v>
      </c>
    </row>
    <row r="40" spans="4:17" s="362" customFormat="1">
      <c r="D40" s="373"/>
      <c r="E40" s="373"/>
      <c r="F40" s="374"/>
      <c r="H40" s="367" t="s">
        <v>472</v>
      </c>
      <c r="I40" s="405" t="s">
        <v>135</v>
      </c>
      <c r="J40" s="370" t="s">
        <v>10</v>
      </c>
      <c r="K40" s="442"/>
      <c r="L40" s="368" t="str">
        <f t="shared" si="10"/>
        <v>Ausschluss da Angabe fehlt</v>
      </c>
      <c r="M40" s="383"/>
      <c r="N40" s="371"/>
      <c r="O40" s="369">
        <f t="shared" si="11"/>
        <v>0</v>
      </c>
      <c r="P40" s="369">
        <f t="shared" si="12"/>
        <v>0</v>
      </c>
      <c r="Q40" s="372">
        <f t="shared" si="13"/>
        <v>1</v>
      </c>
    </row>
    <row r="41" spans="4:17" s="362" customFormat="1">
      <c r="D41" s="373"/>
      <c r="E41" s="373"/>
      <c r="F41" s="374"/>
      <c r="H41" s="367" t="s">
        <v>473</v>
      </c>
      <c r="I41" s="250" t="s">
        <v>243</v>
      </c>
      <c r="J41" s="86"/>
      <c r="K41" s="86"/>
      <c r="L41" s="86"/>
      <c r="M41" s="86"/>
      <c r="N41" s="86"/>
      <c r="O41" s="86"/>
      <c r="P41" s="86"/>
      <c r="Q41" s="86"/>
    </row>
    <row r="42" spans="4:17" s="362" customFormat="1" ht="14.5" customHeight="1">
      <c r="D42" s="373"/>
      <c r="E42" s="373"/>
      <c r="F42" s="374"/>
      <c r="H42" s="367" t="s">
        <v>474</v>
      </c>
      <c r="I42" s="405" t="s">
        <v>248</v>
      </c>
      <c r="J42" s="366" t="s">
        <v>13</v>
      </c>
      <c r="K42" s="442"/>
      <c r="L42" s="368">
        <f t="shared" ref="L42:L49" si="14" xml:space="preserve">
IF(J42="Muss-Kriterium", IF(LEFT(K42,1)="J","Keine Punkte für Muss-Kriterien",IF(LEFT(K42,1)="B",0.6,IF(LEFT(K42,1)="C","Ausschluss",IF(LEFT(K42,1)="N","Ausschluss","Ausschluss da Angabe fehlt")))),
IF(J42="Wertungsfrage",  IF(LEFT(K42,1)="J",1,IF(LEFT(K42,1)="B",0.6,IF(LEFT(K42,1)="C",0.4,IF(LEFT(K42,1)="N", 0, 0)))),
IF(J42="Information",        IF(LEFT(K42,1)="", "Bitte beschreiben oder ergänzende Unterlagen einreichen.")
)))</f>
        <v>0</v>
      </c>
      <c r="M42" s="445"/>
      <c r="N42" s="371">
        <v>1</v>
      </c>
      <c r="O42" s="369">
        <f t="shared" ref="O42:O49" si="15" xml:space="preserve">
IF(J42="Muss-Kriterium", 0,
IF(J42="Wertungsfrage", 1,
IF(J42="Information", 0,
"FEHLER"
)))*N42</f>
        <v>1</v>
      </c>
      <c r="P42" s="369">
        <f t="shared" ref="P42:P49" si="16">IF(J42="Muss-Kriterium",0,IF(ISNUMBER(L42),L42, "0" ))*N42</f>
        <v>0</v>
      </c>
      <c r="Q42" s="372">
        <f t="shared" ref="Q42:Q49" si="17">IFERROR(FIND("Ausschluss", L42),0)</f>
        <v>0</v>
      </c>
    </row>
    <row r="43" spans="4:17" s="362" customFormat="1">
      <c r="D43" s="373"/>
      <c r="E43" s="373"/>
      <c r="F43" s="374"/>
      <c r="H43" s="367" t="s">
        <v>475</v>
      </c>
      <c r="I43" s="405" t="s">
        <v>249</v>
      </c>
      <c r="J43" s="366" t="s">
        <v>13</v>
      </c>
      <c r="K43" s="442"/>
      <c r="L43" s="368">
        <f t="shared" si="14"/>
        <v>0</v>
      </c>
      <c r="M43" s="445"/>
      <c r="N43" s="371">
        <v>1</v>
      </c>
      <c r="O43" s="369">
        <f t="shared" si="15"/>
        <v>1</v>
      </c>
      <c r="P43" s="369">
        <f t="shared" si="16"/>
        <v>0</v>
      </c>
      <c r="Q43" s="372">
        <f t="shared" si="17"/>
        <v>0</v>
      </c>
    </row>
    <row r="44" spans="4:17" s="362" customFormat="1">
      <c r="D44" s="373"/>
      <c r="E44" s="373"/>
      <c r="F44" s="374"/>
      <c r="H44" s="367" t="s">
        <v>476</v>
      </c>
      <c r="I44" s="405" t="s">
        <v>326</v>
      </c>
      <c r="J44" s="366" t="s">
        <v>13</v>
      </c>
      <c r="K44" s="442"/>
      <c r="L44" s="368">
        <f t="shared" si="14"/>
        <v>0</v>
      </c>
      <c r="M44" s="445"/>
      <c r="N44" s="371">
        <v>1</v>
      </c>
      <c r="O44" s="369">
        <f t="shared" ref="O44:O45" si="18" xml:space="preserve">
IF(J44="Muss-Kriterium", 0,
IF(J44="Wertungsfrage", 1,
IF(J44="Information", 0,
"FEHLER"
)))*N44</f>
        <v>1</v>
      </c>
      <c r="P44" s="369">
        <f t="shared" ref="P44:P45" si="19">IF(J44="Muss-Kriterium",0,IF(ISNUMBER(L44),L44, "0" ))*N44</f>
        <v>0</v>
      </c>
      <c r="Q44" s="372">
        <f t="shared" ref="Q44:Q45" si="20">IFERROR(FIND("Ausschluss", L44),0)</f>
        <v>0</v>
      </c>
    </row>
    <row r="45" spans="4:17" s="362" customFormat="1" ht="13" customHeight="1">
      <c r="D45" s="373"/>
      <c r="E45" s="373"/>
      <c r="F45" s="374"/>
      <c r="H45" s="367" t="s">
        <v>477</v>
      </c>
      <c r="I45" s="405" t="s">
        <v>884</v>
      </c>
      <c r="J45" s="366" t="s">
        <v>16</v>
      </c>
      <c r="K45" s="442"/>
      <c r="L45" s="368" t="str">
        <f t="shared" si="14"/>
        <v>Bitte beschreiben oder ergänzende Unterlagen einreichen.</v>
      </c>
      <c r="M45" s="383"/>
      <c r="N45" s="371"/>
      <c r="O45" s="369">
        <f t="shared" si="18"/>
        <v>0</v>
      </c>
      <c r="P45" s="369">
        <f t="shared" si="19"/>
        <v>0</v>
      </c>
      <c r="Q45" s="372">
        <f t="shared" si="20"/>
        <v>0</v>
      </c>
    </row>
    <row r="46" spans="4:17" s="362" customFormat="1">
      <c r="D46" s="373"/>
      <c r="E46" s="373"/>
      <c r="F46" s="374"/>
      <c r="H46" s="367" t="s">
        <v>478</v>
      </c>
      <c r="I46" s="405" t="s">
        <v>244</v>
      </c>
      <c r="J46" s="366" t="s">
        <v>13</v>
      </c>
      <c r="K46" s="442"/>
      <c r="L46" s="368">
        <f t="shared" si="14"/>
        <v>0</v>
      </c>
      <c r="M46" s="445"/>
      <c r="N46" s="371">
        <v>1</v>
      </c>
      <c r="O46" s="369">
        <f t="shared" si="15"/>
        <v>1</v>
      </c>
      <c r="P46" s="369">
        <f t="shared" si="16"/>
        <v>0</v>
      </c>
      <c r="Q46" s="372">
        <f t="shared" si="17"/>
        <v>0</v>
      </c>
    </row>
    <row r="47" spans="4:17" s="362" customFormat="1">
      <c r="D47" s="373"/>
      <c r="E47" s="373"/>
      <c r="F47" s="374"/>
      <c r="H47" s="367" t="s">
        <v>479</v>
      </c>
      <c r="I47" s="405" t="s">
        <v>245</v>
      </c>
      <c r="J47" s="366" t="s">
        <v>13</v>
      </c>
      <c r="K47" s="442"/>
      <c r="L47" s="368">
        <f t="shared" si="14"/>
        <v>0</v>
      </c>
      <c r="M47" s="445"/>
      <c r="N47" s="371">
        <v>1</v>
      </c>
      <c r="O47" s="369">
        <f t="shared" si="15"/>
        <v>1</v>
      </c>
      <c r="P47" s="369">
        <f t="shared" si="16"/>
        <v>0</v>
      </c>
      <c r="Q47" s="372">
        <f t="shared" si="17"/>
        <v>0</v>
      </c>
    </row>
    <row r="48" spans="4:17" s="362" customFormat="1">
      <c r="D48" s="373"/>
      <c r="E48" s="373"/>
      <c r="F48" s="374"/>
      <c r="H48" s="367" t="s">
        <v>480</v>
      </c>
      <c r="I48" s="405" t="s">
        <v>246</v>
      </c>
      <c r="J48" s="366" t="s">
        <v>13</v>
      </c>
      <c r="K48" s="442"/>
      <c r="L48" s="368">
        <f t="shared" si="14"/>
        <v>0</v>
      </c>
      <c r="M48" s="445"/>
      <c r="N48" s="371">
        <v>1</v>
      </c>
      <c r="O48" s="369">
        <f t="shared" si="15"/>
        <v>1</v>
      </c>
      <c r="P48" s="369">
        <f t="shared" si="16"/>
        <v>0</v>
      </c>
      <c r="Q48" s="372">
        <f t="shared" si="17"/>
        <v>0</v>
      </c>
    </row>
    <row r="49" spans="4:17" s="362" customFormat="1">
      <c r="D49" s="373"/>
      <c r="E49" s="373"/>
      <c r="F49" s="374"/>
      <c r="H49" s="367" t="s">
        <v>481</v>
      </c>
      <c r="I49" s="405" t="s">
        <v>247</v>
      </c>
      <c r="J49" s="366" t="s">
        <v>13</v>
      </c>
      <c r="K49" s="442"/>
      <c r="L49" s="368">
        <f t="shared" si="14"/>
        <v>0</v>
      </c>
      <c r="M49" s="445"/>
      <c r="N49" s="371">
        <v>1</v>
      </c>
      <c r="O49" s="369">
        <f t="shared" si="15"/>
        <v>1</v>
      </c>
      <c r="P49" s="369">
        <f t="shared" si="16"/>
        <v>0</v>
      </c>
      <c r="Q49" s="372">
        <f t="shared" si="17"/>
        <v>0</v>
      </c>
    </row>
    <row r="50" spans="4:17" s="362" customFormat="1">
      <c r="D50" s="373"/>
      <c r="E50" s="373"/>
      <c r="F50" s="374"/>
      <c r="H50" s="367" t="s">
        <v>482</v>
      </c>
      <c r="I50" s="86" t="s">
        <v>266</v>
      </c>
      <c r="J50" s="86"/>
      <c r="K50" s="86"/>
      <c r="L50" s="86"/>
      <c r="M50" s="86"/>
      <c r="N50" s="86"/>
      <c r="O50" s="86"/>
      <c r="P50" s="86"/>
      <c r="Q50" s="86"/>
    </row>
    <row r="51" spans="4:17" s="362" customFormat="1">
      <c r="D51" s="373"/>
      <c r="E51" s="373"/>
      <c r="F51" s="374"/>
      <c r="H51" s="367" t="s">
        <v>483</v>
      </c>
      <c r="I51" s="405" t="s">
        <v>152</v>
      </c>
      <c r="J51" s="366" t="s">
        <v>10</v>
      </c>
      <c r="K51" s="442"/>
      <c r="L51" s="368" t="str">
        <f t="shared" ref="L51:L61" si="21" xml:space="preserve">
IF(J51="Muss-Kriterium", IF(LEFT(K51,1)="J","Keine Punkte für Muss-Kriterien",IF(LEFT(K51,1)="B",0.6,IF(LEFT(K51,1)="C","Ausschluss",IF(LEFT(K51,1)="N","Ausschluss","Ausschluss da Angabe fehlt")))),
IF(J51="Wertungsfrage",  IF(LEFT(K51,1)="J",1,IF(LEFT(K51,1)="B",0.6,IF(LEFT(K51,1)="C",0.4,IF(LEFT(K51,1)="N", 0, 0)))),
IF(J51="Information",        IF(LEFT(K51,1)="", "Bitte beschreiben oder ergänzende Unterlagen einreichen.")
)))</f>
        <v>Ausschluss da Angabe fehlt</v>
      </c>
      <c r="M51" s="352"/>
      <c r="N51" s="369"/>
      <c r="O51" s="369">
        <f t="shared" ref="O51:O61" si="22" xml:space="preserve">
IF(J51="Muss-Kriterium", 0,
IF(J51="Wertungsfrage", 1,
IF(J51="Information", 0,
"FEHLER"
)))*N51</f>
        <v>0</v>
      </c>
      <c r="P51" s="369">
        <f t="shared" ref="P51:P61" si="23">IF(J51="Muss-Kriterium",0,IF(ISNUMBER(L51),L51, "0" ))*N51</f>
        <v>0</v>
      </c>
      <c r="Q51" s="369">
        <f t="shared" ref="Q51:Q61" si="24">IFERROR(FIND("Ausschluss", L51),0)</f>
        <v>1</v>
      </c>
    </row>
    <row r="52" spans="4:17" s="362" customFormat="1">
      <c r="D52" s="373"/>
      <c r="E52" s="373"/>
      <c r="F52" s="374" t="s">
        <v>330</v>
      </c>
      <c r="H52" s="367" t="s">
        <v>484</v>
      </c>
      <c r="I52" s="405" t="s">
        <v>153</v>
      </c>
      <c r="J52" s="366" t="s">
        <v>10</v>
      </c>
      <c r="K52" s="442"/>
      <c r="L52" s="368" t="str">
        <f t="shared" si="21"/>
        <v>Ausschluss da Angabe fehlt</v>
      </c>
      <c r="M52" s="352"/>
      <c r="N52" s="369"/>
      <c r="O52" s="369">
        <f t="shared" si="22"/>
        <v>0</v>
      </c>
      <c r="P52" s="369">
        <f t="shared" si="23"/>
        <v>0</v>
      </c>
      <c r="Q52" s="369">
        <f t="shared" si="24"/>
        <v>1</v>
      </c>
    </row>
    <row r="53" spans="4:17" s="362" customFormat="1">
      <c r="D53" s="373"/>
      <c r="E53" s="373"/>
      <c r="F53" s="374"/>
      <c r="H53" s="367" t="s">
        <v>485</v>
      </c>
      <c r="I53" s="405" t="s">
        <v>446</v>
      </c>
      <c r="J53" s="366" t="s">
        <v>10</v>
      </c>
      <c r="K53" s="442"/>
      <c r="L53" s="368" t="str">
        <f t="shared" si="21"/>
        <v>Ausschluss da Angabe fehlt</v>
      </c>
      <c r="M53" s="352"/>
      <c r="N53" s="369"/>
      <c r="O53" s="369">
        <f t="shared" si="22"/>
        <v>0</v>
      </c>
      <c r="P53" s="369">
        <f t="shared" si="23"/>
        <v>0</v>
      </c>
      <c r="Q53" s="369">
        <f t="shared" si="24"/>
        <v>1</v>
      </c>
    </row>
    <row r="54" spans="4:17" s="362" customFormat="1">
      <c r="D54" s="373"/>
      <c r="E54" s="373"/>
      <c r="F54" s="374"/>
      <c r="H54" s="367" t="s">
        <v>486</v>
      </c>
      <c r="I54" s="405" t="s">
        <v>447</v>
      </c>
      <c r="J54" s="366" t="s">
        <v>13</v>
      </c>
      <c r="K54" s="442"/>
      <c r="L54" s="368">
        <f t="shared" si="21"/>
        <v>0</v>
      </c>
      <c r="M54" s="352"/>
      <c r="N54" s="369">
        <v>2</v>
      </c>
      <c r="O54" s="369">
        <f t="shared" si="22"/>
        <v>2</v>
      </c>
      <c r="P54" s="369">
        <f t="shared" si="23"/>
        <v>0</v>
      </c>
      <c r="Q54" s="369">
        <f t="shared" si="24"/>
        <v>0</v>
      </c>
    </row>
    <row r="55" spans="4:17" s="362" customFormat="1" ht="13.5" customHeight="1">
      <c r="D55" s="373"/>
      <c r="E55" s="373"/>
      <c r="F55" s="374"/>
      <c r="H55" s="367" t="s">
        <v>901</v>
      </c>
      <c r="I55" s="405" t="s">
        <v>885</v>
      </c>
      <c r="J55" s="366" t="s">
        <v>16</v>
      </c>
      <c r="K55" s="442"/>
      <c r="L55" s="368" t="str">
        <f t="shared" si="21"/>
        <v>Bitte beschreiben oder ergänzende Unterlagen einreichen.</v>
      </c>
      <c r="M55" s="383"/>
      <c r="N55" s="371"/>
      <c r="O55" s="369">
        <f t="shared" si="22"/>
        <v>0</v>
      </c>
      <c r="P55" s="369">
        <f t="shared" si="23"/>
        <v>0</v>
      </c>
      <c r="Q55" s="372">
        <f t="shared" si="24"/>
        <v>0</v>
      </c>
    </row>
    <row r="56" spans="4:17" s="362" customFormat="1">
      <c r="D56" s="373"/>
      <c r="E56" s="373"/>
      <c r="F56" s="374"/>
      <c r="H56" s="367" t="s">
        <v>487</v>
      </c>
      <c r="I56" s="405" t="s">
        <v>155</v>
      </c>
      <c r="J56" s="366" t="s">
        <v>10</v>
      </c>
      <c r="K56" s="442"/>
      <c r="L56" s="368" t="str">
        <f t="shared" si="21"/>
        <v>Ausschluss da Angabe fehlt</v>
      </c>
      <c r="M56" s="352"/>
      <c r="N56" s="369"/>
      <c r="O56" s="369">
        <f t="shared" si="22"/>
        <v>0</v>
      </c>
      <c r="P56" s="369">
        <f t="shared" si="23"/>
        <v>0</v>
      </c>
      <c r="Q56" s="369">
        <f t="shared" si="24"/>
        <v>1</v>
      </c>
    </row>
    <row r="57" spans="4:17" s="362" customFormat="1">
      <c r="D57" s="373"/>
      <c r="E57" s="373"/>
      <c r="F57" s="374"/>
      <c r="H57" s="367" t="s">
        <v>488</v>
      </c>
      <c r="I57" s="405" t="s">
        <v>156</v>
      </c>
      <c r="J57" s="366" t="s">
        <v>13</v>
      </c>
      <c r="K57" s="442"/>
      <c r="L57" s="368">
        <f t="shared" si="21"/>
        <v>0</v>
      </c>
      <c r="M57" s="352"/>
      <c r="N57" s="369">
        <v>1</v>
      </c>
      <c r="O57" s="369">
        <f t="shared" si="22"/>
        <v>1</v>
      </c>
      <c r="P57" s="369">
        <f t="shared" si="23"/>
        <v>0</v>
      </c>
      <c r="Q57" s="369">
        <f t="shared" si="24"/>
        <v>0</v>
      </c>
    </row>
    <row r="58" spans="4:17" s="362" customFormat="1">
      <c r="D58" s="373"/>
      <c r="E58" s="373"/>
      <c r="F58" s="374"/>
      <c r="H58" s="367" t="s">
        <v>489</v>
      </c>
      <c r="I58" s="405" t="s">
        <v>157</v>
      </c>
      <c r="J58" s="366" t="s">
        <v>13</v>
      </c>
      <c r="K58" s="442"/>
      <c r="L58" s="368">
        <f t="shared" si="21"/>
        <v>0</v>
      </c>
      <c r="M58" s="352"/>
      <c r="N58" s="369">
        <v>3</v>
      </c>
      <c r="O58" s="369">
        <f t="shared" ref="O58" si="25" xml:space="preserve">
IF(J58="Muss-Kriterium", 0,
IF(J58="Wertungsfrage", 1,
IF(J58="Information", 0,
"FEHLER"
)))*N58</f>
        <v>3</v>
      </c>
      <c r="P58" s="369">
        <f t="shared" ref="P58" si="26">IF(J58="Muss-Kriterium",0,IF(ISNUMBER(L58),L58, "0" ))*N58</f>
        <v>0</v>
      </c>
      <c r="Q58" s="369">
        <f t="shared" ref="Q58" si="27">IFERROR(FIND("Ausschluss", L58),0)</f>
        <v>0</v>
      </c>
    </row>
    <row r="59" spans="4:17" s="362" customFormat="1">
      <c r="D59" s="373"/>
      <c r="E59" s="373"/>
      <c r="F59" s="374"/>
      <c r="H59" s="367" t="s">
        <v>490</v>
      </c>
      <c r="I59" s="405" t="s">
        <v>878</v>
      </c>
      <c r="J59" s="366" t="s">
        <v>13</v>
      </c>
      <c r="K59" s="442"/>
      <c r="L59" s="368">
        <f t="shared" si="21"/>
        <v>0</v>
      </c>
      <c r="M59" s="352"/>
      <c r="N59" s="369">
        <v>1</v>
      </c>
      <c r="O59" s="369">
        <f t="shared" si="22"/>
        <v>1</v>
      </c>
      <c r="P59" s="369">
        <f t="shared" si="23"/>
        <v>0</v>
      </c>
      <c r="Q59" s="369">
        <f t="shared" si="24"/>
        <v>0</v>
      </c>
    </row>
    <row r="60" spans="4:17" s="362" customFormat="1">
      <c r="D60" s="373"/>
      <c r="E60" s="373"/>
      <c r="F60" s="374"/>
      <c r="H60" s="367" t="s">
        <v>491</v>
      </c>
      <c r="I60" s="405" t="s">
        <v>158</v>
      </c>
      <c r="J60" s="366" t="s">
        <v>13</v>
      </c>
      <c r="K60" s="442"/>
      <c r="L60" s="368">
        <f t="shared" si="21"/>
        <v>0</v>
      </c>
      <c r="M60" s="352"/>
      <c r="N60" s="369">
        <v>1</v>
      </c>
      <c r="O60" s="369">
        <f t="shared" si="22"/>
        <v>1</v>
      </c>
      <c r="P60" s="369">
        <f t="shared" si="23"/>
        <v>0</v>
      </c>
      <c r="Q60" s="369">
        <f t="shared" si="24"/>
        <v>0</v>
      </c>
    </row>
    <row r="61" spans="4:17" s="362" customFormat="1">
      <c r="D61" s="373"/>
      <c r="E61" s="373"/>
      <c r="F61" s="374"/>
      <c r="H61" s="367" t="s">
        <v>492</v>
      </c>
      <c r="I61" s="405" t="s">
        <v>159</v>
      </c>
      <c r="J61" s="366" t="s">
        <v>13</v>
      </c>
      <c r="K61" s="442"/>
      <c r="L61" s="368">
        <f t="shared" si="21"/>
        <v>0</v>
      </c>
      <c r="M61" s="352"/>
      <c r="N61" s="369">
        <v>1</v>
      </c>
      <c r="O61" s="369">
        <f t="shared" si="22"/>
        <v>1</v>
      </c>
      <c r="P61" s="369">
        <f t="shared" si="23"/>
        <v>0</v>
      </c>
      <c r="Q61" s="369">
        <f t="shared" si="24"/>
        <v>0</v>
      </c>
    </row>
    <row r="62" spans="4:17" s="362" customFormat="1">
      <c r="D62" s="373"/>
      <c r="E62" s="373"/>
      <c r="F62" s="374"/>
      <c r="H62" s="367" t="s">
        <v>493</v>
      </c>
      <c r="I62" s="86" t="s">
        <v>160</v>
      </c>
      <c r="J62" s="86"/>
      <c r="K62" s="86"/>
      <c r="L62" s="86"/>
      <c r="M62" s="86"/>
      <c r="N62" s="86"/>
      <c r="O62" s="86"/>
      <c r="P62" s="86"/>
      <c r="Q62" s="86"/>
    </row>
    <row r="63" spans="4:17" s="362" customFormat="1">
      <c r="D63" s="373"/>
      <c r="E63" s="373"/>
      <c r="F63" s="374"/>
      <c r="H63" s="367" t="s">
        <v>494</v>
      </c>
      <c r="I63" s="405" t="s">
        <v>161</v>
      </c>
      <c r="J63" s="370" t="s">
        <v>10</v>
      </c>
      <c r="K63" s="442"/>
      <c r="L63" s="368" t="str">
        <f t="shared" ref="L63:L71" si="28" xml:space="preserve">
IF(J63="Muss-Kriterium", IF(LEFT(K63,1)="J","Keine Punkte für Muss-Kriterien",IF(LEFT(K63,1)="B",0.6,IF(LEFT(K63,1)="C","Ausschluss",IF(LEFT(K63,1)="N","Ausschluss","Ausschluss da Angabe fehlt")))),
IF(J63="Wertungsfrage",  IF(LEFT(K63,1)="J",1,IF(LEFT(K63,1)="B",0.6,IF(LEFT(K63,1)="C",0.4,IF(LEFT(K63,1)="N", 0, 0)))),
IF(J63="Information",        IF(LEFT(K63,1)="", "Bitte beschreiben oder ergänzende Unterlagen einreichen.")
)))</f>
        <v>Ausschluss da Angabe fehlt</v>
      </c>
      <c r="M63" s="383"/>
      <c r="N63" s="371"/>
      <c r="O63" s="369">
        <f t="shared" ref="O63:O71" si="29" xml:space="preserve">
IF(J63="Muss-Kriterium", 0,
IF(J63="Wertungsfrage", 1,
IF(J63="Information", 0,
"FEHLER"
)))*N63</f>
        <v>0</v>
      </c>
      <c r="P63" s="369">
        <f t="shared" ref="P63:P71" si="30">IF(J63="Muss-Kriterium",0,IF(ISNUMBER(L63),L63, "0" ))*N63</f>
        <v>0</v>
      </c>
      <c r="Q63" s="372">
        <f t="shared" ref="Q63:Q71" si="31">IFERROR(FIND("Ausschluss", L63),0)</f>
        <v>1</v>
      </c>
    </row>
    <row r="64" spans="4:17" s="362" customFormat="1" ht="28">
      <c r="D64" s="373"/>
      <c r="E64" s="373"/>
      <c r="F64" s="374"/>
      <c r="H64" s="367" t="s">
        <v>495</v>
      </c>
      <c r="I64" s="405" t="s">
        <v>879</v>
      </c>
      <c r="J64" s="370" t="s">
        <v>10</v>
      </c>
      <c r="K64" s="442"/>
      <c r="L64" s="368" t="str">
        <f t="shared" si="28"/>
        <v>Ausschluss da Angabe fehlt</v>
      </c>
      <c r="M64" s="383"/>
      <c r="N64" s="371"/>
      <c r="O64" s="369">
        <f t="shared" si="29"/>
        <v>0</v>
      </c>
      <c r="P64" s="369">
        <f t="shared" si="30"/>
        <v>0</v>
      </c>
      <c r="Q64" s="372">
        <f t="shared" si="31"/>
        <v>1</v>
      </c>
    </row>
    <row r="65" spans="2:17" s="362" customFormat="1">
      <c r="D65" s="373"/>
      <c r="E65" s="373"/>
      <c r="F65" s="374"/>
      <c r="H65" s="367" t="s">
        <v>496</v>
      </c>
      <c r="I65" s="405" t="s">
        <v>331</v>
      </c>
      <c r="J65" s="370" t="s">
        <v>13</v>
      </c>
      <c r="K65" s="442"/>
      <c r="L65" s="368">
        <f t="shared" si="28"/>
        <v>0</v>
      </c>
      <c r="M65" s="383"/>
      <c r="N65" s="371">
        <v>3</v>
      </c>
      <c r="O65" s="369">
        <f t="shared" si="29"/>
        <v>3</v>
      </c>
      <c r="P65" s="369">
        <f t="shared" si="30"/>
        <v>0</v>
      </c>
      <c r="Q65" s="372">
        <f t="shared" si="31"/>
        <v>0</v>
      </c>
    </row>
    <row r="66" spans="2:17" s="362" customFormat="1">
      <c r="D66" s="373"/>
      <c r="E66" s="373"/>
      <c r="F66" s="374"/>
      <c r="H66" s="367" t="s">
        <v>497</v>
      </c>
      <c r="I66" s="405" t="s">
        <v>162</v>
      </c>
      <c r="J66" s="370" t="s">
        <v>13</v>
      </c>
      <c r="K66" s="442"/>
      <c r="L66" s="368">
        <f t="shared" si="28"/>
        <v>0</v>
      </c>
      <c r="M66" s="383"/>
      <c r="N66" s="371">
        <v>1</v>
      </c>
      <c r="O66" s="369">
        <f t="shared" si="29"/>
        <v>1</v>
      </c>
      <c r="P66" s="369">
        <f t="shared" si="30"/>
        <v>0</v>
      </c>
      <c r="Q66" s="372">
        <f t="shared" si="31"/>
        <v>0</v>
      </c>
    </row>
    <row r="67" spans="2:17" s="362" customFormat="1">
      <c r="D67" s="373"/>
      <c r="E67" s="373"/>
      <c r="F67" s="374"/>
      <c r="H67" s="367" t="s">
        <v>498</v>
      </c>
      <c r="I67" s="405" t="s">
        <v>163</v>
      </c>
      <c r="J67" s="370" t="s">
        <v>13</v>
      </c>
      <c r="K67" s="442"/>
      <c r="L67" s="368">
        <f t="shared" si="28"/>
        <v>0</v>
      </c>
      <c r="M67" s="383"/>
      <c r="N67" s="371">
        <v>1</v>
      </c>
      <c r="O67" s="369">
        <f t="shared" si="29"/>
        <v>1</v>
      </c>
      <c r="P67" s="369">
        <f t="shared" si="30"/>
        <v>0</v>
      </c>
      <c r="Q67" s="372">
        <f t="shared" si="31"/>
        <v>0</v>
      </c>
    </row>
    <row r="68" spans="2:17" s="362" customFormat="1">
      <c r="D68" s="373"/>
      <c r="E68" s="373"/>
      <c r="F68" s="374"/>
      <c r="H68" s="367" t="s">
        <v>499</v>
      </c>
      <c r="I68" s="405" t="s">
        <v>857</v>
      </c>
      <c r="J68" s="370" t="s">
        <v>10</v>
      </c>
      <c r="K68" s="442"/>
      <c r="L68" s="368" t="str">
        <f t="shared" si="28"/>
        <v>Ausschluss da Angabe fehlt</v>
      </c>
      <c r="M68" s="383"/>
      <c r="N68" s="371"/>
      <c r="O68" s="369">
        <f t="shared" si="29"/>
        <v>0</v>
      </c>
      <c r="P68" s="369">
        <f t="shared" si="30"/>
        <v>0</v>
      </c>
      <c r="Q68" s="372">
        <f t="shared" si="31"/>
        <v>1</v>
      </c>
    </row>
    <row r="69" spans="2:17" s="362" customFormat="1" ht="13.5" customHeight="1">
      <c r="D69" s="373"/>
      <c r="E69" s="373"/>
      <c r="F69" s="374"/>
      <c r="H69" s="367" t="s">
        <v>500</v>
      </c>
      <c r="I69" s="405" t="s">
        <v>856</v>
      </c>
      <c r="J69" s="370" t="s">
        <v>13</v>
      </c>
      <c r="K69" s="442"/>
      <c r="L69" s="368">
        <f t="shared" si="28"/>
        <v>0</v>
      </c>
      <c r="M69" s="383"/>
      <c r="N69" s="371">
        <v>2</v>
      </c>
      <c r="O69" s="369">
        <f t="shared" si="29"/>
        <v>2</v>
      </c>
      <c r="P69" s="369">
        <f t="shared" si="30"/>
        <v>0</v>
      </c>
      <c r="Q69" s="372">
        <f t="shared" si="31"/>
        <v>0</v>
      </c>
    </row>
    <row r="70" spans="2:17" s="362" customFormat="1" ht="13.5" customHeight="1">
      <c r="D70" s="373"/>
      <c r="E70" s="373"/>
      <c r="F70" s="374"/>
      <c r="H70" s="367" t="s">
        <v>501</v>
      </c>
      <c r="I70" s="95" t="s">
        <v>164</v>
      </c>
      <c r="J70" s="370" t="s">
        <v>16</v>
      </c>
      <c r="K70" s="383"/>
      <c r="L70" s="368" t="str">
        <f t="shared" si="28"/>
        <v>Bitte beschreiben oder ergänzende Unterlagen einreichen.</v>
      </c>
      <c r="M70" s="383"/>
      <c r="N70" s="371"/>
      <c r="O70" s="369">
        <f t="shared" si="29"/>
        <v>0</v>
      </c>
      <c r="P70" s="369">
        <f t="shared" si="30"/>
        <v>0</v>
      </c>
      <c r="Q70" s="372">
        <f t="shared" si="31"/>
        <v>0</v>
      </c>
    </row>
    <row r="71" spans="2:17" s="362" customFormat="1" ht="13.5" customHeight="1">
      <c r="B71" s="66"/>
      <c r="C71" s="66"/>
      <c r="D71" s="373"/>
      <c r="E71" s="373"/>
      <c r="F71" s="374"/>
      <c r="H71" s="367" t="s">
        <v>502</v>
      </c>
      <c r="I71" s="95" t="s">
        <v>419</v>
      </c>
      <c r="J71" s="370" t="s">
        <v>16</v>
      </c>
      <c r="K71" s="383"/>
      <c r="L71" s="368" t="str">
        <f t="shared" si="28"/>
        <v>Bitte beschreiben oder ergänzende Unterlagen einreichen.</v>
      </c>
      <c r="M71" s="383"/>
      <c r="N71" s="371"/>
      <c r="O71" s="369">
        <f t="shared" si="29"/>
        <v>0</v>
      </c>
      <c r="P71" s="369">
        <f t="shared" si="30"/>
        <v>0</v>
      </c>
      <c r="Q71" s="372">
        <f t="shared" si="31"/>
        <v>0</v>
      </c>
    </row>
    <row r="72" spans="2:17" s="362" customFormat="1">
      <c r="D72" s="373"/>
      <c r="E72" s="373"/>
      <c r="F72" s="374"/>
      <c r="H72" s="367" t="s">
        <v>503</v>
      </c>
      <c r="I72" s="86" t="s">
        <v>165</v>
      </c>
      <c r="J72" s="86"/>
      <c r="K72" s="86"/>
      <c r="L72" s="86"/>
      <c r="M72" s="86"/>
      <c r="N72" s="86"/>
      <c r="O72" s="86"/>
      <c r="P72" s="86"/>
      <c r="Q72" s="86"/>
    </row>
    <row r="73" spans="2:17" s="362" customFormat="1">
      <c r="D73" s="373"/>
      <c r="E73" s="373"/>
      <c r="F73" s="374"/>
      <c r="H73" s="367" t="s">
        <v>504</v>
      </c>
      <c r="I73" s="405" t="s">
        <v>166</v>
      </c>
      <c r="J73" s="370" t="s">
        <v>10</v>
      </c>
      <c r="K73" s="442"/>
      <c r="L73" s="368" t="str">
        <f t="shared" ref="L73:L79" si="32" xml:space="preserve">
IF(J73="Muss-Kriterium", IF(LEFT(K73,1)="J","Keine Punkte für Muss-Kriterien",IF(LEFT(K73,1)="B",0.6,IF(LEFT(K73,1)="C","Ausschluss",IF(LEFT(K73,1)="N","Ausschluss","Ausschluss da Angabe fehlt")))),
IF(J73="Wertungsfrage",  IF(LEFT(K73,1)="J",1,IF(LEFT(K73,1)="B",0.6,IF(LEFT(K73,1)="C",0.4,IF(LEFT(K73,1)="N", 0, 0)))),
IF(J73="Information",        IF(LEFT(K73,1)="", "Bitte beschreiben oder ergänzende Unterlagen einreichen.")
)))</f>
        <v>Ausschluss da Angabe fehlt</v>
      </c>
      <c r="M73" s="383"/>
      <c r="N73" s="371"/>
      <c r="O73" s="369">
        <f t="shared" ref="O73:O79" si="33" xml:space="preserve">
IF(J73="Muss-Kriterium", 0,
IF(J73="Wertungsfrage", 1,
IF(J73="Information", 0,
"FEHLER"
)))*N73</f>
        <v>0</v>
      </c>
      <c r="P73" s="369">
        <f t="shared" ref="P73:P79" si="34">IF(J73="Muss-Kriterium",0,IF(ISNUMBER(L73),L73, "0" ))*N73</f>
        <v>0</v>
      </c>
      <c r="Q73" s="372">
        <f t="shared" ref="Q73:Q79" si="35">IFERROR(FIND("Ausschluss", L73),0)</f>
        <v>1</v>
      </c>
    </row>
    <row r="74" spans="2:17" s="362" customFormat="1" ht="11.5" customHeight="1">
      <c r="D74" s="373"/>
      <c r="E74" s="373"/>
      <c r="F74" s="374"/>
      <c r="H74" s="367" t="s">
        <v>505</v>
      </c>
      <c r="I74" s="405" t="s">
        <v>167</v>
      </c>
      <c r="J74" s="370" t="s">
        <v>10</v>
      </c>
      <c r="K74" s="442"/>
      <c r="L74" s="368" t="str">
        <f t="shared" si="32"/>
        <v>Ausschluss da Angabe fehlt</v>
      </c>
      <c r="M74" s="383"/>
      <c r="N74" s="371"/>
      <c r="O74" s="369">
        <f t="shared" si="33"/>
        <v>0</v>
      </c>
      <c r="P74" s="369">
        <f t="shared" si="34"/>
        <v>0</v>
      </c>
      <c r="Q74" s="372">
        <f t="shared" si="35"/>
        <v>1</v>
      </c>
    </row>
    <row r="75" spans="2:17" s="362" customFormat="1" ht="12.5" customHeight="1">
      <c r="D75" s="373"/>
      <c r="E75" s="373"/>
      <c r="F75" s="374"/>
      <c r="H75" s="367" t="s">
        <v>506</v>
      </c>
      <c r="I75" s="405" t="s">
        <v>172</v>
      </c>
      <c r="J75" s="370" t="s">
        <v>16</v>
      </c>
      <c r="K75" s="352"/>
      <c r="L75" s="384" t="str">
        <f t="shared" si="32"/>
        <v>Bitte beschreiben oder ergänzende Unterlagen einreichen.</v>
      </c>
      <c r="M75" s="383"/>
      <c r="N75" s="371"/>
      <c r="O75" s="369">
        <f t="shared" si="33"/>
        <v>0</v>
      </c>
      <c r="P75" s="369">
        <f t="shared" si="34"/>
        <v>0</v>
      </c>
      <c r="Q75" s="372">
        <f t="shared" si="35"/>
        <v>0</v>
      </c>
    </row>
    <row r="76" spans="2:17" s="362" customFormat="1">
      <c r="D76" s="373"/>
      <c r="E76" s="373"/>
      <c r="F76" s="374"/>
      <c r="H76" s="367" t="s">
        <v>507</v>
      </c>
      <c r="I76" s="405" t="s">
        <v>168</v>
      </c>
      <c r="J76" s="370" t="s">
        <v>10</v>
      </c>
      <c r="K76" s="442"/>
      <c r="L76" s="368" t="str">
        <f t="shared" si="32"/>
        <v>Ausschluss da Angabe fehlt</v>
      </c>
      <c r="M76" s="383"/>
      <c r="N76" s="371"/>
      <c r="O76" s="369">
        <f t="shared" si="33"/>
        <v>0</v>
      </c>
      <c r="P76" s="369">
        <f t="shared" si="34"/>
        <v>0</v>
      </c>
      <c r="Q76" s="372">
        <f t="shared" si="35"/>
        <v>1</v>
      </c>
    </row>
    <row r="77" spans="2:17" s="362" customFormat="1">
      <c r="D77" s="373"/>
      <c r="E77" s="373"/>
      <c r="F77" s="374"/>
      <c r="H77" s="367" t="s">
        <v>902</v>
      </c>
      <c r="I77" s="405" t="s">
        <v>169</v>
      </c>
      <c r="J77" s="370" t="s">
        <v>13</v>
      </c>
      <c r="K77" s="442"/>
      <c r="L77" s="368">
        <f t="shared" si="32"/>
        <v>0</v>
      </c>
      <c r="M77" s="383"/>
      <c r="N77" s="371">
        <v>2</v>
      </c>
      <c r="O77" s="369">
        <f t="shared" si="33"/>
        <v>2</v>
      </c>
      <c r="P77" s="369">
        <f t="shared" si="34"/>
        <v>0</v>
      </c>
      <c r="Q77" s="372">
        <f t="shared" si="35"/>
        <v>0</v>
      </c>
    </row>
    <row r="78" spans="2:17" s="362" customFormat="1">
      <c r="D78" s="373"/>
      <c r="E78" s="373"/>
      <c r="F78" s="374"/>
      <c r="H78" s="367" t="s">
        <v>903</v>
      </c>
      <c r="I78" s="405" t="s">
        <v>170</v>
      </c>
      <c r="J78" s="370" t="s">
        <v>10</v>
      </c>
      <c r="K78" s="442"/>
      <c r="L78" s="368" t="str">
        <f t="shared" si="32"/>
        <v>Ausschluss da Angabe fehlt</v>
      </c>
      <c r="M78" s="383"/>
      <c r="N78" s="371"/>
      <c r="O78" s="369">
        <f t="shared" si="33"/>
        <v>0</v>
      </c>
      <c r="P78" s="369">
        <f t="shared" si="34"/>
        <v>0</v>
      </c>
      <c r="Q78" s="372">
        <f t="shared" si="35"/>
        <v>1</v>
      </c>
    </row>
    <row r="79" spans="2:17" s="362" customFormat="1">
      <c r="D79" s="373"/>
      <c r="E79" s="373"/>
      <c r="F79" s="374"/>
      <c r="H79" s="367" t="s">
        <v>904</v>
      </c>
      <c r="I79" s="405" t="s">
        <v>886</v>
      </c>
      <c r="J79" s="370" t="s">
        <v>13</v>
      </c>
      <c r="K79" s="442"/>
      <c r="L79" s="368">
        <f t="shared" si="32"/>
        <v>0</v>
      </c>
      <c r="M79" s="383"/>
      <c r="N79" s="371">
        <v>2</v>
      </c>
      <c r="O79" s="369">
        <f t="shared" si="33"/>
        <v>2</v>
      </c>
      <c r="P79" s="369">
        <f t="shared" si="34"/>
        <v>0</v>
      </c>
      <c r="Q79" s="372">
        <f t="shared" si="35"/>
        <v>0</v>
      </c>
    </row>
    <row r="80" spans="2:17" s="66" customFormat="1">
      <c r="B80" s="362"/>
      <c r="C80" s="362"/>
      <c r="D80" s="373"/>
      <c r="E80" s="373"/>
      <c r="F80" s="374"/>
      <c r="H80" s="312" t="s">
        <v>393</v>
      </c>
      <c r="I80" s="306" t="s">
        <v>464</v>
      </c>
      <c r="J80" s="306"/>
      <c r="K80" s="306"/>
      <c r="L80" s="306"/>
      <c r="M80" s="306"/>
      <c r="N80" s="306"/>
      <c r="O80" s="319">
        <f>SUM(O81:O173)</f>
        <v>61</v>
      </c>
      <c r="P80" s="319">
        <f>SUM(P81:P173)</f>
        <v>0</v>
      </c>
      <c r="Q80" s="319">
        <f>SUM(Q81:Q173)</f>
        <v>46</v>
      </c>
    </row>
    <row r="81" spans="4:17" s="362" customFormat="1">
      <c r="D81" s="373"/>
      <c r="E81" s="373"/>
      <c r="F81" s="374"/>
      <c r="H81" s="367" t="s">
        <v>416</v>
      </c>
      <c r="I81" s="405" t="s">
        <v>240</v>
      </c>
      <c r="J81" s="370" t="s">
        <v>10</v>
      </c>
      <c r="K81" s="442"/>
      <c r="L81" s="368" t="str">
        <f t="shared" ref="L81:L93" si="36" xml:space="preserve">
IF(J81="Muss-Kriterium", IF(LEFT(K81,1)="J","Keine Punkte für Muss-Kriterien",IF(LEFT(K81,1)="B",0.6,IF(LEFT(K81,1)="C","Ausschluss",IF(LEFT(K81,1)="N","Ausschluss","Ausschluss da Angabe fehlt")))),
IF(J81="Wertungsfrage",  IF(LEFT(K81,1)="J",1,IF(LEFT(K81,1)="B",0.6,IF(LEFT(K81,1)="C",0.4,IF(LEFT(K81,1)="N", 0, 0)))),
IF(J81="Information",        IF(LEFT(K81,1)="", "Bitte beschreiben oder ergänzende Unterlagen einreichen.")
)))</f>
        <v>Ausschluss da Angabe fehlt</v>
      </c>
      <c r="M81" s="383"/>
      <c r="N81" s="371"/>
      <c r="O81" s="369">
        <f t="shared" ref="O81:O93" si="37" xml:space="preserve">
IF(J81="Muss-Kriterium", 0,
IF(J81="Wertungsfrage", 1,
IF(J81="Information", 0,
"FEHLER"
)))*N81</f>
        <v>0</v>
      </c>
      <c r="P81" s="369">
        <f t="shared" ref="P81:P93" si="38">IF(J81="Muss-Kriterium",0,IF(ISNUMBER(L81),L81, "0" ))*N81</f>
        <v>0</v>
      </c>
      <c r="Q81" s="372">
        <f t="shared" ref="Q81:Q93" si="39">IFERROR(FIND("Ausschluss", L81),0)</f>
        <v>1</v>
      </c>
    </row>
    <row r="82" spans="4:17" s="362" customFormat="1">
      <c r="D82" s="373"/>
      <c r="E82" s="373"/>
      <c r="F82" s="374"/>
      <c r="H82" s="367" t="s">
        <v>417</v>
      </c>
      <c r="I82" s="405" t="s">
        <v>173</v>
      </c>
      <c r="J82" s="370" t="s">
        <v>10</v>
      </c>
      <c r="K82" s="442"/>
      <c r="L82" s="368" t="str">
        <f t="shared" si="36"/>
        <v>Ausschluss da Angabe fehlt</v>
      </c>
      <c r="M82" s="383"/>
      <c r="N82" s="371"/>
      <c r="O82" s="369">
        <f t="shared" si="37"/>
        <v>0</v>
      </c>
      <c r="P82" s="369">
        <f t="shared" si="38"/>
        <v>0</v>
      </c>
      <c r="Q82" s="372">
        <f t="shared" si="39"/>
        <v>1</v>
      </c>
    </row>
    <row r="83" spans="4:17" s="362" customFormat="1">
      <c r="D83" s="373"/>
      <c r="E83" s="373"/>
      <c r="F83" s="374"/>
      <c r="H83" s="367" t="s">
        <v>460</v>
      </c>
      <c r="I83" s="405" t="s">
        <v>174</v>
      </c>
      <c r="J83" s="370" t="s">
        <v>10</v>
      </c>
      <c r="K83" s="442"/>
      <c r="L83" s="368" t="str">
        <f t="shared" si="36"/>
        <v>Ausschluss da Angabe fehlt</v>
      </c>
      <c r="M83" s="383"/>
      <c r="N83" s="371"/>
      <c r="O83" s="369">
        <f t="shared" si="37"/>
        <v>0</v>
      </c>
      <c r="P83" s="369">
        <f t="shared" si="38"/>
        <v>0</v>
      </c>
      <c r="Q83" s="372">
        <f t="shared" si="39"/>
        <v>1</v>
      </c>
    </row>
    <row r="84" spans="4:17" s="362" customFormat="1">
      <c r="D84" s="373"/>
      <c r="E84" s="373"/>
      <c r="F84" s="374"/>
      <c r="H84" s="367" t="s">
        <v>461</v>
      </c>
      <c r="I84" s="405" t="s">
        <v>175</v>
      </c>
      <c r="J84" s="370" t="s">
        <v>10</v>
      </c>
      <c r="K84" s="442"/>
      <c r="L84" s="368" t="str">
        <f t="shared" si="36"/>
        <v>Ausschluss da Angabe fehlt</v>
      </c>
      <c r="M84" s="383"/>
      <c r="N84" s="371"/>
      <c r="O84" s="369">
        <f t="shared" si="37"/>
        <v>0</v>
      </c>
      <c r="P84" s="369">
        <f t="shared" si="38"/>
        <v>0</v>
      </c>
      <c r="Q84" s="372">
        <f t="shared" si="39"/>
        <v>1</v>
      </c>
    </row>
    <row r="85" spans="4:17" s="362" customFormat="1">
      <c r="D85" s="373"/>
      <c r="E85" s="373"/>
      <c r="F85" s="374"/>
      <c r="H85" s="367" t="s">
        <v>462</v>
      </c>
      <c r="I85" s="405" t="s">
        <v>448</v>
      </c>
      <c r="J85" s="370" t="s">
        <v>13</v>
      </c>
      <c r="K85" s="442"/>
      <c r="L85" s="368">
        <f t="shared" si="36"/>
        <v>0</v>
      </c>
      <c r="M85" s="383"/>
      <c r="N85" s="371">
        <v>1</v>
      </c>
      <c r="O85" s="369">
        <f t="shared" si="37"/>
        <v>1</v>
      </c>
      <c r="P85" s="369">
        <f t="shared" si="38"/>
        <v>0</v>
      </c>
      <c r="Q85" s="372">
        <f t="shared" si="39"/>
        <v>0</v>
      </c>
    </row>
    <row r="86" spans="4:17" s="362" customFormat="1">
      <c r="D86" s="373"/>
      <c r="E86" s="373"/>
      <c r="F86" s="374"/>
      <c r="H86" s="367" t="s">
        <v>463</v>
      </c>
      <c r="I86" s="405" t="s">
        <v>176</v>
      </c>
      <c r="J86" s="370" t="s">
        <v>13</v>
      </c>
      <c r="K86" s="442"/>
      <c r="L86" s="368">
        <f t="shared" si="36"/>
        <v>0</v>
      </c>
      <c r="M86" s="383"/>
      <c r="N86" s="371">
        <v>2</v>
      </c>
      <c r="O86" s="369">
        <f t="shared" si="37"/>
        <v>2</v>
      </c>
      <c r="P86" s="369">
        <f t="shared" si="38"/>
        <v>0</v>
      </c>
      <c r="Q86" s="372">
        <f t="shared" si="39"/>
        <v>0</v>
      </c>
    </row>
    <row r="87" spans="4:17" s="362" customFormat="1">
      <c r="D87" s="373"/>
      <c r="E87" s="373"/>
      <c r="F87" s="374"/>
      <c r="H87" s="367" t="s">
        <v>510</v>
      </c>
      <c r="I87" s="405" t="s">
        <v>241</v>
      </c>
      <c r="J87" s="370" t="s">
        <v>10</v>
      </c>
      <c r="K87" s="442"/>
      <c r="L87" s="368" t="str">
        <f t="shared" si="36"/>
        <v>Ausschluss da Angabe fehlt</v>
      </c>
      <c r="M87" s="383"/>
      <c r="N87" s="371"/>
      <c r="O87" s="369">
        <f t="shared" si="37"/>
        <v>0</v>
      </c>
      <c r="P87" s="369">
        <f t="shared" si="38"/>
        <v>0</v>
      </c>
      <c r="Q87" s="372">
        <f t="shared" si="39"/>
        <v>1</v>
      </c>
    </row>
    <row r="88" spans="4:17" s="362" customFormat="1">
      <c r="D88" s="373"/>
      <c r="E88" s="373"/>
      <c r="F88" s="374"/>
      <c r="H88" s="367" t="s">
        <v>511</v>
      </c>
      <c r="I88" s="405" t="s">
        <v>900</v>
      </c>
      <c r="J88" s="370" t="s">
        <v>13</v>
      </c>
      <c r="K88" s="442"/>
      <c r="L88" s="368">
        <f t="shared" si="36"/>
        <v>0</v>
      </c>
      <c r="M88" s="383"/>
      <c r="N88" s="371">
        <v>2</v>
      </c>
      <c r="O88" s="369">
        <f t="shared" si="37"/>
        <v>2</v>
      </c>
      <c r="P88" s="369">
        <f t="shared" si="38"/>
        <v>0</v>
      </c>
      <c r="Q88" s="372">
        <f t="shared" si="39"/>
        <v>0</v>
      </c>
    </row>
    <row r="89" spans="4:17" s="362" customFormat="1">
      <c r="D89" s="373"/>
      <c r="E89" s="373"/>
      <c r="F89" s="374"/>
      <c r="H89" s="367" t="s">
        <v>512</v>
      </c>
      <c r="I89" s="405" t="s">
        <v>327</v>
      </c>
      <c r="J89" s="370" t="s">
        <v>13</v>
      </c>
      <c r="K89" s="442"/>
      <c r="L89" s="368">
        <f t="shared" si="36"/>
        <v>0</v>
      </c>
      <c r="M89" s="383"/>
      <c r="N89" s="371"/>
      <c r="O89" s="369">
        <f t="shared" si="37"/>
        <v>0</v>
      </c>
      <c r="P89" s="369">
        <f t="shared" si="38"/>
        <v>0</v>
      </c>
      <c r="Q89" s="372">
        <f t="shared" si="39"/>
        <v>0</v>
      </c>
    </row>
    <row r="90" spans="4:17" s="362" customFormat="1" ht="13" customHeight="1">
      <c r="D90" s="373"/>
      <c r="E90" s="373"/>
      <c r="F90" s="374"/>
      <c r="H90" s="367" t="s">
        <v>905</v>
      </c>
      <c r="I90" s="405" t="s">
        <v>887</v>
      </c>
      <c r="J90" s="370" t="s">
        <v>16</v>
      </c>
      <c r="K90" s="442"/>
      <c r="L90" s="368" t="str">
        <f t="shared" si="36"/>
        <v>Bitte beschreiben oder ergänzende Unterlagen einreichen.</v>
      </c>
      <c r="M90" s="383"/>
      <c r="N90" s="371"/>
      <c r="O90" s="369">
        <f t="shared" si="37"/>
        <v>0</v>
      </c>
      <c r="P90" s="369">
        <f t="shared" si="38"/>
        <v>0</v>
      </c>
      <c r="Q90" s="372">
        <f t="shared" si="39"/>
        <v>0</v>
      </c>
    </row>
    <row r="91" spans="4:17" s="362" customFormat="1">
      <c r="D91" s="373"/>
      <c r="E91" s="373"/>
      <c r="F91" s="374"/>
      <c r="H91" s="367" t="s">
        <v>513</v>
      </c>
      <c r="I91" s="405" t="s">
        <v>177</v>
      </c>
      <c r="J91" s="370" t="s">
        <v>10</v>
      </c>
      <c r="K91" s="442"/>
      <c r="L91" s="368" t="str">
        <f t="shared" si="36"/>
        <v>Ausschluss da Angabe fehlt</v>
      </c>
      <c r="M91" s="383"/>
      <c r="N91" s="371"/>
      <c r="O91" s="369">
        <f t="shared" si="37"/>
        <v>0</v>
      </c>
      <c r="P91" s="369">
        <f t="shared" si="38"/>
        <v>0</v>
      </c>
      <c r="Q91" s="372">
        <f t="shared" si="39"/>
        <v>1</v>
      </c>
    </row>
    <row r="92" spans="4:17" s="362" customFormat="1" ht="13.5" customHeight="1">
      <c r="D92" s="373"/>
      <c r="E92" s="373"/>
      <c r="F92" s="374"/>
      <c r="H92" s="367" t="s">
        <v>514</v>
      </c>
      <c r="I92" s="405" t="s">
        <v>178</v>
      </c>
      <c r="J92" s="370" t="s">
        <v>10</v>
      </c>
      <c r="K92" s="442"/>
      <c r="L92" s="368" t="str">
        <f t="shared" si="36"/>
        <v>Ausschluss da Angabe fehlt</v>
      </c>
      <c r="M92" s="383"/>
      <c r="N92" s="371"/>
      <c r="O92" s="369">
        <f t="shared" si="37"/>
        <v>0</v>
      </c>
      <c r="P92" s="369">
        <f t="shared" si="38"/>
        <v>0</v>
      </c>
      <c r="Q92" s="372">
        <f t="shared" si="39"/>
        <v>1</v>
      </c>
    </row>
    <row r="93" spans="4:17" s="362" customFormat="1">
      <c r="D93" s="373"/>
      <c r="E93" s="373"/>
      <c r="F93" s="374"/>
      <c r="H93" s="367" t="s">
        <v>515</v>
      </c>
      <c r="I93" s="405" t="s">
        <v>179</v>
      </c>
      <c r="J93" s="370" t="s">
        <v>13</v>
      </c>
      <c r="K93" s="442"/>
      <c r="L93" s="368">
        <f t="shared" si="36"/>
        <v>0</v>
      </c>
      <c r="M93" s="383"/>
      <c r="N93" s="371">
        <v>2</v>
      </c>
      <c r="O93" s="369">
        <f t="shared" si="37"/>
        <v>2</v>
      </c>
      <c r="P93" s="369">
        <f t="shared" si="38"/>
        <v>0</v>
      </c>
      <c r="Q93" s="372">
        <f t="shared" si="39"/>
        <v>0</v>
      </c>
    </row>
    <row r="94" spans="4:17" s="362" customFormat="1">
      <c r="D94" s="373"/>
      <c r="E94" s="373"/>
      <c r="F94" s="374"/>
      <c r="H94" s="367" t="s">
        <v>516</v>
      </c>
      <c r="I94" s="86" t="s">
        <v>180</v>
      </c>
      <c r="J94" s="86"/>
      <c r="K94" s="86"/>
      <c r="L94" s="86"/>
      <c r="M94" s="86"/>
      <c r="N94" s="86"/>
      <c r="O94" s="86"/>
      <c r="P94" s="86"/>
      <c r="Q94" s="86"/>
    </row>
    <row r="95" spans="4:17" s="362" customFormat="1">
      <c r="D95" s="373"/>
      <c r="E95" s="373"/>
      <c r="F95" s="374"/>
      <c r="H95" s="367" t="s">
        <v>517</v>
      </c>
      <c r="I95" s="407" t="s">
        <v>888</v>
      </c>
      <c r="J95" s="370" t="s">
        <v>10</v>
      </c>
      <c r="K95" s="442"/>
      <c r="L95" s="368" t="str">
        <f xml:space="preserve">
IF(J95="Muss-Kriterium", IF(LEFT(K95,1)="J","Keine Punkte für Muss-Kriterien",IF(LEFT(K95,1)="B",0.6,IF(LEFT(K95,1)="C","Ausschluss",IF(LEFT(K95,1)="N","Ausschluss","Ausschluss da Angabe fehlt")))),
IF(J95="Wertungsfrage",  IF(LEFT(K95,1)="J",1,IF(LEFT(K95,1)="B",0.6,IF(LEFT(K95,1)="C",0.4,IF(LEFT(K95,1)="N", 0, 0)))),
IF(J95="Information",        IF(LEFT(K95,1)="", "Bitte beschreiben oder ergänzende Unterlagen einreichen.")
)))</f>
        <v>Ausschluss da Angabe fehlt</v>
      </c>
      <c r="M95" s="383"/>
      <c r="N95" s="371"/>
      <c r="O95" s="369">
        <f xml:space="preserve">
IF(J95="Muss-Kriterium", 0,
IF(J95="Wertungsfrage", 1,
IF(J95="Information", 0,
"FEHLER"
)))*N95</f>
        <v>0</v>
      </c>
      <c r="P95" s="369">
        <f>IF(J95="Muss-Kriterium",0,IF(ISNUMBER(L95),L95, "0" ))*N95</f>
        <v>0</v>
      </c>
      <c r="Q95" s="372">
        <f>IFERROR(FIND("Ausschluss", L95),0)</f>
        <v>1</v>
      </c>
    </row>
    <row r="96" spans="4:17" s="362" customFormat="1">
      <c r="D96" s="373"/>
      <c r="E96" s="373"/>
      <c r="F96" s="374"/>
      <c r="H96" s="367" t="s">
        <v>518</v>
      </c>
      <c r="I96" s="405" t="s">
        <v>181</v>
      </c>
      <c r="J96" s="370" t="s">
        <v>13</v>
      </c>
      <c r="K96" s="442"/>
      <c r="L96" s="368">
        <f xml:space="preserve">
IF(J96="Muss-Kriterium", IF(LEFT(K96,1)="J","Keine Punkte für Muss-Kriterien",IF(LEFT(K96,1)="B",0.6,IF(LEFT(K96,1)="C","Ausschluss",IF(LEFT(K96,1)="N","Ausschluss","Ausschluss da Angabe fehlt")))),
IF(J96="Wertungsfrage",  IF(LEFT(K96,1)="J",1,IF(LEFT(K96,1)="B",0.6,IF(LEFT(K96,1)="C",0.4,IF(LEFT(K96,1)="N", 0, 0)))),
IF(J96="Information",        IF(LEFT(K96,1)="", "Bitte beschreiben oder ergänzende Unterlagen einreichen.")
)))</f>
        <v>0</v>
      </c>
      <c r="M96" s="383"/>
      <c r="N96" s="371">
        <v>2</v>
      </c>
      <c r="O96" s="369">
        <f xml:space="preserve">
IF(J96="Muss-Kriterium", 0,
IF(J96="Wertungsfrage", 1,
IF(J96="Information", 0,
"FEHLER"
)))*N96</f>
        <v>2</v>
      </c>
      <c r="P96" s="369">
        <f>IF(J96="Muss-Kriterium",0,IF(ISNUMBER(L96),L96, "0" ))*N96</f>
        <v>0</v>
      </c>
      <c r="Q96" s="372">
        <f>IFERROR(FIND("Ausschluss", L96),0)</f>
        <v>0</v>
      </c>
    </row>
    <row r="97" spans="4:17" s="362" customFormat="1">
      <c r="D97" s="373"/>
      <c r="E97" s="373"/>
      <c r="F97" s="374"/>
      <c r="H97" s="367" t="s">
        <v>519</v>
      </c>
      <c r="I97" s="407" t="s">
        <v>880</v>
      </c>
      <c r="J97" s="370" t="s">
        <v>13</v>
      </c>
      <c r="K97" s="442"/>
      <c r="L97" s="368">
        <f xml:space="preserve">
IF(J97="Muss-Kriterium", IF(LEFT(K97,1)="J","Keine Punkte für Muss-Kriterien",IF(LEFT(K97,1)="B",0.6,IF(LEFT(K97,1)="C","Ausschluss",IF(LEFT(K97,1)="N","Ausschluss","Ausschluss da Angabe fehlt")))),
IF(J97="Wertungsfrage",  IF(LEFT(K97,1)="J",1,IF(LEFT(K97,1)="B",0.6,IF(LEFT(K97,1)="C",0.4,IF(LEFT(K97,1)="N", 0, 0)))),
IF(J97="Information",        IF(LEFT(K97,1)="", "Bitte beschreiben oder ergänzende Unterlagen einreichen.")
)))</f>
        <v>0</v>
      </c>
      <c r="M97" s="383"/>
      <c r="N97" s="371">
        <v>2</v>
      </c>
      <c r="O97" s="369">
        <f xml:space="preserve">
IF(J97="Muss-Kriterium", 0,
IF(J97="Wertungsfrage", 1,
IF(J97="Information", 0,
"FEHLER"
)))*N97</f>
        <v>2</v>
      </c>
      <c r="P97" s="369">
        <f>IF(J97="Muss-Kriterium",0,IF(ISNUMBER(L97),L97, "0" ))*N97</f>
        <v>0</v>
      </c>
      <c r="Q97" s="372">
        <f>IFERROR(FIND("Ausschluss", L97),0)</f>
        <v>0</v>
      </c>
    </row>
    <row r="98" spans="4:17" s="362" customFormat="1">
      <c r="D98" s="373"/>
      <c r="E98" s="373"/>
      <c r="F98" s="374"/>
      <c r="H98" s="367" t="s">
        <v>520</v>
      </c>
      <c r="I98" s="250" t="s">
        <v>189</v>
      </c>
      <c r="J98" s="86"/>
      <c r="K98" s="86"/>
      <c r="L98" s="86"/>
      <c r="M98" s="86"/>
      <c r="N98" s="86"/>
      <c r="O98" s="86"/>
      <c r="P98" s="86"/>
      <c r="Q98" s="86"/>
    </row>
    <row r="99" spans="4:17" s="362" customFormat="1">
      <c r="D99" s="373"/>
      <c r="E99" s="373"/>
      <c r="F99" s="374"/>
      <c r="H99" s="367" t="s">
        <v>521</v>
      </c>
      <c r="I99" s="407" t="s">
        <v>183</v>
      </c>
      <c r="J99" s="370" t="s">
        <v>10</v>
      </c>
      <c r="K99" s="442"/>
      <c r="L99" s="368" t="str">
        <f t="shared" ref="L99:L111" si="40" xml:space="preserve">
IF(J99="Muss-Kriterium", IF(LEFT(K99,1)="J","Keine Punkte für Muss-Kriterien",IF(LEFT(K99,1)="B",0.6,IF(LEFT(K99,1)="C","Ausschluss",IF(LEFT(K99,1)="N","Ausschluss","Ausschluss da Angabe fehlt")))),
IF(J99="Wertungsfrage",  IF(LEFT(K99,1)="J",1,IF(LEFT(K99,1)="B",0.6,IF(LEFT(K99,1)="C",0.4,IF(LEFT(K99,1)="N", 0, 0)))),
IF(J99="Information",        IF(LEFT(K99,1)="", "Bitte beschreiben oder ergänzende Unterlagen einreichen.")
)))</f>
        <v>Ausschluss da Angabe fehlt</v>
      </c>
      <c r="M99" s="383"/>
      <c r="N99" s="371"/>
      <c r="O99" s="369">
        <f t="shared" ref="O99:O111" si="41" xml:space="preserve">
IF(J99="Muss-Kriterium", 0,
IF(J99="Wertungsfrage", 1,
IF(J99="Information", 0,
"FEHLER"
)))*N99</f>
        <v>0</v>
      </c>
      <c r="P99" s="369">
        <f t="shared" ref="P99:P111" si="42">IF(J99="Muss-Kriterium",0,IF(ISNUMBER(L99),L99, "0" ))*N99</f>
        <v>0</v>
      </c>
      <c r="Q99" s="372">
        <f t="shared" ref="Q99:Q111" si="43">IFERROR(FIND("Ausschluss", L99),0)</f>
        <v>1</v>
      </c>
    </row>
    <row r="100" spans="4:17" s="362" customFormat="1">
      <c r="D100" s="373"/>
      <c r="E100" s="373"/>
      <c r="F100" s="374"/>
      <c r="H100" s="367" t="s">
        <v>522</v>
      </c>
      <c r="I100" s="407" t="s">
        <v>332</v>
      </c>
      <c r="J100" s="370" t="s">
        <v>10</v>
      </c>
      <c r="K100" s="442"/>
      <c r="L100" s="368" t="str">
        <f t="shared" si="40"/>
        <v>Ausschluss da Angabe fehlt</v>
      </c>
      <c r="M100" s="383"/>
      <c r="N100" s="371"/>
      <c r="O100" s="369">
        <f t="shared" si="41"/>
        <v>0</v>
      </c>
      <c r="P100" s="369">
        <f t="shared" si="42"/>
        <v>0</v>
      </c>
      <c r="Q100" s="372">
        <f t="shared" si="43"/>
        <v>1</v>
      </c>
    </row>
    <row r="101" spans="4:17" s="362" customFormat="1">
      <c r="D101" s="373"/>
      <c r="E101" s="373"/>
      <c r="F101" s="374"/>
      <c r="H101" s="367" t="s">
        <v>523</v>
      </c>
      <c r="I101" s="407" t="s">
        <v>184</v>
      </c>
      <c r="J101" s="370" t="s">
        <v>10</v>
      </c>
      <c r="K101" s="442"/>
      <c r="L101" s="368" t="str">
        <f t="shared" si="40"/>
        <v>Ausschluss da Angabe fehlt</v>
      </c>
      <c r="M101" s="383"/>
      <c r="N101" s="371"/>
      <c r="O101" s="369">
        <f t="shared" si="41"/>
        <v>0</v>
      </c>
      <c r="P101" s="369">
        <f t="shared" si="42"/>
        <v>0</v>
      </c>
      <c r="Q101" s="372">
        <f t="shared" si="43"/>
        <v>1</v>
      </c>
    </row>
    <row r="102" spans="4:17" s="362" customFormat="1">
      <c r="D102" s="373"/>
      <c r="E102" s="373"/>
      <c r="F102" s="374"/>
      <c r="H102" s="367" t="s">
        <v>524</v>
      </c>
      <c r="I102" s="407" t="s">
        <v>185</v>
      </c>
      <c r="J102" s="370" t="s">
        <v>10</v>
      </c>
      <c r="K102" s="442"/>
      <c r="L102" s="368" t="str">
        <f t="shared" si="40"/>
        <v>Ausschluss da Angabe fehlt</v>
      </c>
      <c r="M102" s="383"/>
      <c r="N102" s="371"/>
      <c r="O102" s="369">
        <f t="shared" si="41"/>
        <v>0</v>
      </c>
      <c r="P102" s="369">
        <f t="shared" si="42"/>
        <v>0</v>
      </c>
      <c r="Q102" s="372">
        <f t="shared" si="43"/>
        <v>1</v>
      </c>
    </row>
    <row r="103" spans="4:17" s="362" customFormat="1">
      <c r="D103" s="373"/>
      <c r="E103" s="373"/>
      <c r="F103" s="374"/>
      <c r="H103" s="367" t="s">
        <v>525</v>
      </c>
      <c r="I103" s="407" t="s">
        <v>186</v>
      </c>
      <c r="J103" s="370" t="s">
        <v>10</v>
      </c>
      <c r="K103" s="442"/>
      <c r="L103" s="368" t="str">
        <f t="shared" si="40"/>
        <v>Ausschluss da Angabe fehlt</v>
      </c>
      <c r="M103" s="383"/>
      <c r="N103" s="371"/>
      <c r="O103" s="369">
        <f t="shared" si="41"/>
        <v>0</v>
      </c>
      <c r="P103" s="369">
        <f t="shared" si="42"/>
        <v>0</v>
      </c>
      <c r="Q103" s="372">
        <f t="shared" si="43"/>
        <v>1</v>
      </c>
    </row>
    <row r="104" spans="4:17" s="362" customFormat="1">
      <c r="D104" s="373"/>
      <c r="E104" s="373"/>
      <c r="F104" s="374"/>
      <c r="H104" s="367" t="s">
        <v>526</v>
      </c>
      <c r="I104" s="407" t="s">
        <v>897</v>
      </c>
      <c r="J104" s="370" t="s">
        <v>10</v>
      </c>
      <c r="K104" s="442"/>
      <c r="L104" s="368" t="str">
        <f t="shared" si="40"/>
        <v>Ausschluss da Angabe fehlt</v>
      </c>
      <c r="M104" s="383"/>
      <c r="N104" s="371"/>
      <c r="O104" s="369">
        <f t="shared" si="41"/>
        <v>0</v>
      </c>
      <c r="P104" s="369">
        <f t="shared" si="42"/>
        <v>0</v>
      </c>
      <c r="Q104" s="372">
        <f t="shared" si="43"/>
        <v>1</v>
      </c>
    </row>
    <row r="105" spans="4:17" s="362" customFormat="1">
      <c r="D105" s="55"/>
      <c r="E105" s="55"/>
      <c r="F105" s="55"/>
      <c r="H105" s="367" t="s">
        <v>527</v>
      </c>
      <c r="I105" s="407" t="s">
        <v>187</v>
      </c>
      <c r="J105" s="370" t="s">
        <v>10</v>
      </c>
      <c r="K105" s="442"/>
      <c r="L105" s="368" t="str">
        <f t="shared" si="40"/>
        <v>Ausschluss da Angabe fehlt</v>
      </c>
      <c r="M105" s="383"/>
      <c r="N105" s="371"/>
      <c r="O105" s="369">
        <f t="shared" si="41"/>
        <v>0</v>
      </c>
      <c r="P105" s="369">
        <f t="shared" si="42"/>
        <v>0</v>
      </c>
      <c r="Q105" s="372">
        <f t="shared" si="43"/>
        <v>1</v>
      </c>
    </row>
    <row r="106" spans="4:17" s="362" customFormat="1">
      <c r="D106" s="55"/>
      <c r="E106" s="55"/>
      <c r="F106" s="55"/>
      <c r="H106" s="367" t="s">
        <v>528</v>
      </c>
      <c r="I106" s="407" t="s">
        <v>881</v>
      </c>
      <c r="J106" s="370" t="s">
        <v>10</v>
      </c>
      <c r="K106" s="442"/>
      <c r="L106" s="368" t="str">
        <f t="shared" si="40"/>
        <v>Ausschluss da Angabe fehlt</v>
      </c>
      <c r="M106" s="383"/>
      <c r="N106" s="371"/>
      <c r="O106" s="369">
        <f t="shared" si="41"/>
        <v>0</v>
      </c>
      <c r="P106" s="369">
        <f t="shared" si="42"/>
        <v>0</v>
      </c>
      <c r="Q106" s="372">
        <f t="shared" si="43"/>
        <v>1</v>
      </c>
    </row>
    <row r="107" spans="4:17" s="362" customFormat="1" ht="28">
      <c r="D107" s="55"/>
      <c r="E107" s="55"/>
      <c r="F107" s="55"/>
      <c r="H107" s="367" t="s">
        <v>529</v>
      </c>
      <c r="I107" s="407" t="s">
        <v>188</v>
      </c>
      <c r="J107" s="370" t="s">
        <v>13</v>
      </c>
      <c r="K107" s="442"/>
      <c r="L107" s="368">
        <f t="shared" si="40"/>
        <v>0</v>
      </c>
      <c r="M107" s="383"/>
      <c r="N107" s="371">
        <v>1</v>
      </c>
      <c r="O107" s="369">
        <f t="shared" si="41"/>
        <v>1</v>
      </c>
      <c r="P107" s="369">
        <f t="shared" si="42"/>
        <v>0</v>
      </c>
      <c r="Q107" s="372">
        <f t="shared" si="43"/>
        <v>0</v>
      </c>
    </row>
    <row r="108" spans="4:17" s="362" customFormat="1" ht="28">
      <c r="D108" s="55"/>
      <c r="E108" s="55"/>
      <c r="F108" s="55"/>
      <c r="H108" s="367" t="s">
        <v>530</v>
      </c>
      <c r="I108" s="407" t="s">
        <v>889</v>
      </c>
      <c r="J108" s="370" t="s">
        <v>10</v>
      </c>
      <c r="K108" s="442"/>
      <c r="L108" s="368" t="str">
        <f t="shared" si="40"/>
        <v>Ausschluss da Angabe fehlt</v>
      </c>
      <c r="M108" s="383"/>
      <c r="N108" s="371"/>
      <c r="O108" s="369">
        <f t="shared" si="41"/>
        <v>0</v>
      </c>
      <c r="P108" s="369">
        <f t="shared" si="42"/>
        <v>0</v>
      </c>
      <c r="Q108" s="372">
        <f t="shared" si="43"/>
        <v>1</v>
      </c>
    </row>
    <row r="109" spans="4:17" s="362" customFormat="1">
      <c r="D109" s="55"/>
      <c r="E109" s="55"/>
      <c r="F109" s="55"/>
      <c r="H109" s="367" t="s">
        <v>531</v>
      </c>
      <c r="I109" s="407" t="s">
        <v>890</v>
      </c>
      <c r="J109" s="370" t="s">
        <v>13</v>
      </c>
      <c r="K109" s="442"/>
      <c r="L109" s="368">
        <f t="shared" si="40"/>
        <v>0</v>
      </c>
      <c r="M109" s="383"/>
      <c r="N109" s="371">
        <v>2</v>
      </c>
      <c r="O109" s="369">
        <f t="shared" si="41"/>
        <v>2</v>
      </c>
      <c r="P109" s="369">
        <f t="shared" si="42"/>
        <v>0</v>
      </c>
      <c r="Q109" s="372">
        <f t="shared" si="43"/>
        <v>0</v>
      </c>
    </row>
    <row r="110" spans="4:17" s="362" customFormat="1">
      <c r="D110" s="55"/>
      <c r="E110" s="55"/>
      <c r="F110" s="55"/>
      <c r="H110" s="367" t="s">
        <v>532</v>
      </c>
      <c r="I110" s="407" t="s">
        <v>891</v>
      </c>
      <c r="J110" s="370" t="s">
        <v>13</v>
      </c>
      <c r="K110" s="442"/>
      <c r="L110" s="368">
        <f t="shared" si="40"/>
        <v>0</v>
      </c>
      <c r="M110" s="445"/>
      <c r="N110" s="371">
        <v>1</v>
      </c>
      <c r="O110" s="369">
        <f t="shared" si="41"/>
        <v>1</v>
      </c>
      <c r="P110" s="369">
        <f t="shared" si="42"/>
        <v>0</v>
      </c>
      <c r="Q110" s="372"/>
    </row>
    <row r="111" spans="4:17" s="362" customFormat="1">
      <c r="D111" s="55"/>
      <c r="E111" s="55"/>
      <c r="F111" s="55"/>
      <c r="H111" s="367" t="s">
        <v>533</v>
      </c>
      <c r="I111" s="407" t="s">
        <v>895</v>
      </c>
      <c r="J111" s="370" t="s">
        <v>13</v>
      </c>
      <c r="K111" s="442"/>
      <c r="L111" s="368">
        <f t="shared" si="40"/>
        <v>0</v>
      </c>
      <c r="M111" s="445"/>
      <c r="N111" s="371">
        <v>1</v>
      </c>
      <c r="O111" s="369">
        <f t="shared" si="41"/>
        <v>1</v>
      </c>
      <c r="P111" s="369">
        <f t="shared" si="42"/>
        <v>0</v>
      </c>
      <c r="Q111" s="372">
        <f t="shared" si="43"/>
        <v>0</v>
      </c>
    </row>
    <row r="112" spans="4:17" s="362" customFormat="1">
      <c r="D112" s="55"/>
      <c r="E112" s="55"/>
      <c r="F112" s="55"/>
      <c r="H112" s="367" t="s">
        <v>534</v>
      </c>
      <c r="I112" s="86" t="s">
        <v>195</v>
      </c>
      <c r="J112" s="86"/>
      <c r="K112" s="86"/>
      <c r="L112" s="86"/>
      <c r="M112" s="86"/>
      <c r="N112" s="86"/>
      <c r="O112" s="86"/>
      <c r="P112" s="86"/>
      <c r="Q112" s="86"/>
    </row>
    <row r="113" spans="1:18" s="362" customFormat="1">
      <c r="D113" s="55"/>
      <c r="E113" s="55"/>
      <c r="F113" s="55"/>
      <c r="H113" s="367" t="s">
        <v>535</v>
      </c>
      <c r="I113" s="407" t="s">
        <v>430</v>
      </c>
      <c r="J113" s="366" t="s">
        <v>10</v>
      </c>
      <c r="K113" s="442"/>
      <c r="L113" s="368" t="str">
        <f t="shared" ref="L113:L122" si="44" xml:space="preserve">
IF(J113="Muss-Kriterium", IF(LEFT(K113,1)="J","Keine Punkte für Muss-Kriterien",IF(LEFT(K113,1)="B",0.6,IF(LEFT(K113,1)="C","Ausschluss",IF(LEFT(K113,1)="N","Ausschluss","Ausschluss da Angabe fehlt")))),
IF(J113="Wertungsfrage",  IF(LEFT(K113,1)="J",1,IF(LEFT(K113,1)="B",0.6,IF(LEFT(K113,1)="C",0.4,IF(LEFT(K113,1)="N", 0, 0)))),
IF(J113="Information",        IF(LEFT(K113,1)="", "Bitte beschreiben oder ergänzende Unterlagen einreichen.")
)))</f>
        <v>Ausschluss da Angabe fehlt</v>
      </c>
      <c r="M113" s="383"/>
      <c r="N113" s="371"/>
      <c r="O113" s="369">
        <f xml:space="preserve">
IF(J113="Muss-Kriterium", 0,
IF(J113="Wertungsfrage", 1,
IF(J113="Information", 0,
"FEHLER"
)))*N113</f>
        <v>0</v>
      </c>
      <c r="P113" s="369">
        <f>IF(J113="Muss-Kriterium",0,IF(ISNUMBER(L113),L113, "0" ))*N113</f>
        <v>0</v>
      </c>
      <c r="Q113" s="372">
        <f>IFERROR(FIND("Ausschluss", L113),0)</f>
        <v>1</v>
      </c>
    </row>
    <row r="114" spans="1:18" s="362" customFormat="1" ht="28">
      <c r="B114" s="55"/>
      <c r="C114" s="55"/>
      <c r="H114" s="367" t="s">
        <v>536</v>
      </c>
      <c r="I114" s="407" t="s">
        <v>431</v>
      </c>
      <c r="J114" s="370" t="s">
        <v>13</v>
      </c>
      <c r="K114" s="442"/>
      <c r="L114" s="368">
        <f t="shared" si="44"/>
        <v>0</v>
      </c>
      <c r="M114" s="383"/>
      <c r="N114" s="371">
        <v>3</v>
      </c>
      <c r="O114" s="369">
        <f t="shared" ref="O114:O121" si="45" xml:space="preserve">
IF(J114="Muss-Kriterium", 0,
IF(J114="Wertungsfrage", 1,
IF(J114="Information", 0,
"FEHLER"
)))*N114</f>
        <v>3</v>
      </c>
      <c r="P114" s="369">
        <f t="shared" ref="P114:P121" si="46">IF(J114="Muss-Kriterium",0,IF(ISNUMBER(L114),L114, "0" ))*N114</f>
        <v>0</v>
      </c>
      <c r="Q114" s="372">
        <f t="shared" ref="Q114:Q121" si="47">IFERROR(FIND("Ausschluss", L114),0)</f>
        <v>0</v>
      </c>
    </row>
    <row r="115" spans="1:18" s="362" customFormat="1" ht="28">
      <c r="B115" s="55"/>
      <c r="C115" s="55"/>
      <c r="H115" s="367" t="s">
        <v>537</v>
      </c>
      <c r="I115" s="407" t="s">
        <v>432</v>
      </c>
      <c r="J115" s="366" t="s">
        <v>13</v>
      </c>
      <c r="K115" s="442"/>
      <c r="L115" s="368">
        <f t="shared" si="44"/>
        <v>0</v>
      </c>
      <c r="M115" s="383"/>
      <c r="N115" s="371">
        <v>3</v>
      </c>
      <c r="O115" s="369">
        <f t="shared" si="45"/>
        <v>3</v>
      </c>
      <c r="P115" s="369">
        <f t="shared" si="46"/>
        <v>0</v>
      </c>
      <c r="Q115" s="372">
        <f t="shared" si="47"/>
        <v>0</v>
      </c>
    </row>
    <row r="116" spans="1:18" s="362" customFormat="1">
      <c r="B116" s="55"/>
      <c r="C116" s="55"/>
      <c r="H116" s="367" t="s">
        <v>538</v>
      </c>
      <c r="I116" s="86" t="s">
        <v>190</v>
      </c>
      <c r="J116" s="86"/>
      <c r="K116" s="86"/>
      <c r="L116" s="86"/>
      <c r="M116" s="86"/>
      <c r="N116" s="86"/>
      <c r="O116" s="86"/>
      <c r="P116" s="86"/>
      <c r="Q116" s="86"/>
    </row>
    <row r="117" spans="1:18" s="362" customFormat="1">
      <c r="B117" s="55"/>
      <c r="C117" s="55"/>
      <c r="H117" s="367" t="s">
        <v>539</v>
      </c>
      <c r="I117" s="405" t="s">
        <v>191</v>
      </c>
      <c r="J117" s="366" t="s">
        <v>13</v>
      </c>
      <c r="K117" s="442"/>
      <c r="L117" s="368">
        <f t="shared" si="44"/>
        <v>0</v>
      </c>
      <c r="M117" s="383"/>
      <c r="N117" s="371">
        <v>3</v>
      </c>
      <c r="O117" s="369">
        <f t="shared" si="45"/>
        <v>3</v>
      </c>
      <c r="P117" s="369">
        <f t="shared" si="46"/>
        <v>0</v>
      </c>
      <c r="Q117" s="372">
        <f t="shared" si="47"/>
        <v>0</v>
      </c>
    </row>
    <row r="118" spans="1:18" s="362" customFormat="1">
      <c r="B118" s="55"/>
      <c r="C118" s="55"/>
      <c r="H118" s="367" t="s">
        <v>540</v>
      </c>
      <c r="I118" s="405" t="s">
        <v>192</v>
      </c>
      <c r="J118" s="366" t="s">
        <v>13</v>
      </c>
      <c r="K118" s="442"/>
      <c r="L118" s="368">
        <f t="shared" si="44"/>
        <v>0</v>
      </c>
      <c r="M118" s="383"/>
      <c r="N118" s="371">
        <v>3</v>
      </c>
      <c r="O118" s="369">
        <f t="shared" si="45"/>
        <v>3</v>
      </c>
      <c r="P118" s="369">
        <f t="shared" si="46"/>
        <v>0</v>
      </c>
      <c r="Q118" s="372">
        <f t="shared" si="47"/>
        <v>0</v>
      </c>
    </row>
    <row r="119" spans="1:18" s="362" customFormat="1">
      <c r="B119" s="55"/>
      <c r="C119" s="55"/>
      <c r="H119" s="367" t="s">
        <v>541</v>
      </c>
      <c r="I119" s="405" t="s">
        <v>193</v>
      </c>
      <c r="J119" s="366" t="s">
        <v>13</v>
      </c>
      <c r="K119" s="442"/>
      <c r="L119" s="368">
        <f t="shared" si="44"/>
        <v>0</v>
      </c>
      <c r="M119" s="383"/>
      <c r="N119" s="371">
        <v>3</v>
      </c>
      <c r="O119" s="369">
        <f t="shared" si="45"/>
        <v>3</v>
      </c>
      <c r="P119" s="369">
        <f t="shared" si="46"/>
        <v>0</v>
      </c>
      <c r="Q119" s="372">
        <f t="shared" si="47"/>
        <v>0</v>
      </c>
    </row>
    <row r="120" spans="1:18" s="362" customFormat="1" ht="28">
      <c r="B120" s="55"/>
      <c r="C120" s="55"/>
      <c r="H120" s="367" t="s">
        <v>542</v>
      </c>
      <c r="I120" s="405" t="s">
        <v>449</v>
      </c>
      <c r="J120" s="366" t="s">
        <v>13</v>
      </c>
      <c r="K120" s="442"/>
      <c r="L120" s="368">
        <f t="shared" si="44"/>
        <v>0</v>
      </c>
      <c r="M120" s="383"/>
      <c r="N120" s="371">
        <v>1</v>
      </c>
      <c r="O120" s="369">
        <f t="shared" si="45"/>
        <v>1</v>
      </c>
      <c r="P120" s="369">
        <f t="shared" si="46"/>
        <v>0</v>
      </c>
      <c r="Q120" s="372">
        <f t="shared" si="47"/>
        <v>0</v>
      </c>
    </row>
    <row r="121" spans="1:18" s="362" customFormat="1">
      <c r="B121" s="55"/>
      <c r="C121" s="55"/>
      <c r="H121" s="367" t="s">
        <v>543</v>
      </c>
      <c r="I121" s="405" t="s">
        <v>194</v>
      </c>
      <c r="J121" s="366" t="s">
        <v>13</v>
      </c>
      <c r="K121" s="442"/>
      <c r="L121" s="368">
        <f t="shared" si="44"/>
        <v>0</v>
      </c>
      <c r="M121" s="383"/>
      <c r="N121" s="371">
        <v>2</v>
      </c>
      <c r="O121" s="369">
        <f t="shared" si="45"/>
        <v>2</v>
      </c>
      <c r="P121" s="369">
        <f t="shared" si="46"/>
        <v>0</v>
      </c>
      <c r="Q121" s="372">
        <f t="shared" si="47"/>
        <v>0</v>
      </c>
    </row>
    <row r="122" spans="1:18">
      <c r="A122" s="362"/>
      <c r="D122" s="362"/>
      <c r="E122" s="362"/>
      <c r="F122" s="362"/>
      <c r="H122" s="367" t="s">
        <v>544</v>
      </c>
      <c r="I122" s="405" t="s">
        <v>328</v>
      </c>
      <c r="J122" s="366" t="s">
        <v>13</v>
      </c>
      <c r="K122" s="442"/>
      <c r="L122" s="368">
        <f t="shared" si="44"/>
        <v>0</v>
      </c>
      <c r="M122" s="383"/>
      <c r="N122" s="371">
        <v>3</v>
      </c>
      <c r="O122" s="369">
        <f xml:space="preserve">
IF(J122="Muss-Kriterium", 0,
IF(J122="Wertungsfrage", 1,
IF(J122="Information", 0,
"FEHLER"
)))*N122</f>
        <v>3</v>
      </c>
      <c r="P122" s="369">
        <f>IF(J122="Muss-Kriterium",0,IF(ISNUMBER(L122),L122, "0" ))*N122</f>
        <v>0</v>
      </c>
      <c r="Q122" s="372">
        <f>IFERROR(FIND("Ausschluss", L122),0)</f>
        <v>0</v>
      </c>
    </row>
    <row r="123" spans="1:18">
      <c r="D123" s="362"/>
      <c r="E123" s="362"/>
      <c r="F123" s="362"/>
      <c r="H123" s="367" t="s">
        <v>545</v>
      </c>
      <c r="I123" s="86" t="s">
        <v>196</v>
      </c>
      <c r="J123" s="86"/>
      <c r="K123" s="86"/>
      <c r="L123" s="86"/>
      <c r="M123" s="86"/>
      <c r="N123" s="86"/>
      <c r="O123" s="86"/>
      <c r="P123" s="86"/>
      <c r="Q123" s="86"/>
    </row>
    <row r="124" spans="1:18" ht="28">
      <c r="D124" s="362"/>
      <c r="E124" s="362"/>
      <c r="F124" s="362"/>
      <c r="H124" s="367" t="s">
        <v>546</v>
      </c>
      <c r="I124" s="405" t="s">
        <v>197</v>
      </c>
      <c r="J124" s="366" t="s">
        <v>10</v>
      </c>
      <c r="K124" s="442"/>
      <c r="L124" s="368" t="str">
        <f t="shared" ref="L124:L138" si="48" xml:space="preserve">
IF(J124="Muss-Kriterium", IF(LEFT(K124,1)="J","Keine Punkte für Muss-Kriterien",IF(LEFT(K124,1)="B",0.6,IF(LEFT(K124,1)="C","Ausschluss",IF(LEFT(K124,1)="N","Ausschluss","Ausschluss da Angabe fehlt")))),
IF(J124="Wertungsfrage",  IF(LEFT(K124,1)="J",1,IF(LEFT(K124,1)="B",0.6,IF(LEFT(K124,1)="C",0.4,IF(LEFT(K124,1)="N", 0, 0)))),
IF(J124="Information",        IF(LEFT(K124,1)="", "Bitte beschreiben oder ergänzende Unterlagen einreichen.")
)))</f>
        <v>Ausschluss da Angabe fehlt</v>
      </c>
      <c r="M124" s="383"/>
      <c r="N124" s="371"/>
      <c r="O124" s="369">
        <f xml:space="preserve">
IF(J124="Muss-Kriterium", 0,
IF(J124="Wertungsfrage", 1,
IF(J124="Information", 0,
"FEHLER"
)))*N124</f>
        <v>0</v>
      </c>
      <c r="P124" s="369">
        <f>IF(J124="Muss-Kriterium",0,IF(ISNUMBER(L124),L124, "0" ))*N124</f>
        <v>0</v>
      </c>
      <c r="Q124" s="372">
        <f>IFERROR(FIND("Ausschluss", L124),0)</f>
        <v>1</v>
      </c>
      <c r="R124" s="362"/>
    </row>
    <row r="125" spans="1:18">
      <c r="D125" s="362"/>
      <c r="E125" s="362"/>
      <c r="F125" s="362"/>
      <c r="H125" s="367" t="s">
        <v>547</v>
      </c>
      <c r="I125" s="405" t="s">
        <v>942</v>
      </c>
      <c r="J125" s="366" t="s">
        <v>13</v>
      </c>
      <c r="K125" s="442"/>
      <c r="L125" s="368">
        <f t="shared" si="48"/>
        <v>0</v>
      </c>
      <c r="M125" s="383"/>
      <c r="N125" s="371">
        <v>3</v>
      </c>
      <c r="O125" s="369">
        <f t="shared" ref="O125:O138" si="49" xml:space="preserve">
IF(J125="Muss-Kriterium", 0,
IF(J125="Wertungsfrage", 1,
IF(J125="Information", 0,
"FEHLER"
)))*N125</f>
        <v>3</v>
      </c>
      <c r="P125" s="369">
        <f t="shared" ref="P125:P138" si="50">IF(J125="Muss-Kriterium",0,IF(ISNUMBER(L125),L125, "0" ))*N125</f>
        <v>0</v>
      </c>
      <c r="Q125" s="372">
        <f t="shared" ref="Q125:Q138" si="51">IFERROR(FIND("Ausschluss", L125),0)</f>
        <v>0</v>
      </c>
      <c r="R125" s="362"/>
    </row>
    <row r="126" spans="1:18">
      <c r="D126" s="362"/>
      <c r="E126" s="362"/>
      <c r="F126" s="362"/>
      <c r="H126" s="367" t="s">
        <v>548</v>
      </c>
      <c r="I126" s="405" t="s">
        <v>198</v>
      </c>
      <c r="J126" s="366" t="s">
        <v>13</v>
      </c>
      <c r="K126" s="442"/>
      <c r="L126" s="368">
        <f t="shared" si="48"/>
        <v>0</v>
      </c>
      <c r="M126" s="383"/>
      <c r="N126" s="371">
        <v>2</v>
      </c>
      <c r="O126" s="369">
        <f t="shared" si="49"/>
        <v>2</v>
      </c>
      <c r="P126" s="369">
        <f t="shared" si="50"/>
        <v>0</v>
      </c>
      <c r="Q126" s="372">
        <f t="shared" si="51"/>
        <v>0</v>
      </c>
      <c r="R126" s="362"/>
    </row>
    <row r="127" spans="1:18">
      <c r="D127" s="362"/>
      <c r="E127" s="362"/>
      <c r="F127" s="362"/>
      <c r="H127" s="367" t="s">
        <v>549</v>
      </c>
      <c r="I127" s="405" t="s">
        <v>199</v>
      </c>
      <c r="J127" s="366" t="s">
        <v>10</v>
      </c>
      <c r="K127" s="446"/>
      <c r="L127" s="368" t="str">
        <f t="shared" si="48"/>
        <v>Ausschluss da Angabe fehlt</v>
      </c>
      <c r="M127" s="383"/>
      <c r="N127" s="371"/>
      <c r="O127" s="369">
        <f t="shared" si="49"/>
        <v>0</v>
      </c>
      <c r="P127" s="369">
        <f t="shared" si="50"/>
        <v>0</v>
      </c>
      <c r="Q127" s="372">
        <f t="shared" si="51"/>
        <v>1</v>
      </c>
      <c r="R127" s="362"/>
    </row>
    <row r="128" spans="1:18">
      <c r="D128" s="362"/>
      <c r="E128" s="362"/>
      <c r="F128" s="362"/>
      <c r="H128" s="367" t="s">
        <v>550</v>
      </c>
      <c r="I128" s="405" t="s">
        <v>200</v>
      </c>
      <c r="J128" s="366" t="s">
        <v>10</v>
      </c>
      <c r="K128" s="446"/>
      <c r="L128" s="368" t="str">
        <f t="shared" si="48"/>
        <v>Ausschluss da Angabe fehlt</v>
      </c>
      <c r="M128" s="383"/>
      <c r="N128" s="371"/>
      <c r="O128" s="369">
        <f t="shared" si="49"/>
        <v>0</v>
      </c>
      <c r="P128" s="369">
        <f t="shared" si="50"/>
        <v>0</v>
      </c>
      <c r="Q128" s="372">
        <f t="shared" si="51"/>
        <v>1</v>
      </c>
      <c r="R128" s="362"/>
    </row>
    <row r="129" spans="2:18">
      <c r="B129" s="362"/>
      <c r="C129" s="362"/>
      <c r="D129" s="362"/>
      <c r="E129" s="362"/>
      <c r="F129" s="362"/>
      <c r="H129" s="367" t="s">
        <v>551</v>
      </c>
      <c r="I129" s="405" t="s">
        <v>201</v>
      </c>
      <c r="J129" s="366" t="s">
        <v>10</v>
      </c>
      <c r="K129" s="446"/>
      <c r="L129" s="368" t="str">
        <f t="shared" si="48"/>
        <v>Ausschluss da Angabe fehlt</v>
      </c>
      <c r="M129" s="383"/>
      <c r="N129" s="371"/>
      <c r="O129" s="369">
        <f t="shared" si="49"/>
        <v>0</v>
      </c>
      <c r="P129" s="369">
        <f t="shared" si="50"/>
        <v>0</v>
      </c>
      <c r="Q129" s="372">
        <f t="shared" si="51"/>
        <v>1</v>
      </c>
      <c r="R129" s="362"/>
    </row>
    <row r="130" spans="2:18">
      <c r="B130" s="362"/>
      <c r="C130" s="362"/>
      <c r="D130" s="362"/>
      <c r="E130" s="362"/>
      <c r="F130" s="362"/>
      <c r="H130" s="367" t="s">
        <v>552</v>
      </c>
      <c r="I130" s="405" t="s">
        <v>202</v>
      </c>
      <c r="J130" s="366" t="s">
        <v>10</v>
      </c>
      <c r="K130" s="446"/>
      <c r="L130" s="368" t="str">
        <f t="shared" si="48"/>
        <v>Ausschluss da Angabe fehlt</v>
      </c>
      <c r="M130" s="383"/>
      <c r="N130" s="371"/>
      <c r="O130" s="369">
        <f t="shared" si="49"/>
        <v>0</v>
      </c>
      <c r="P130" s="369">
        <f t="shared" si="50"/>
        <v>0</v>
      </c>
      <c r="Q130" s="372">
        <f t="shared" si="51"/>
        <v>1</v>
      </c>
      <c r="R130" s="362"/>
    </row>
    <row r="131" spans="2:18">
      <c r="B131" s="362"/>
      <c r="C131" s="362"/>
      <c r="D131" s="362"/>
      <c r="E131" s="362"/>
      <c r="F131" s="362"/>
      <c r="H131" s="367" t="s">
        <v>553</v>
      </c>
      <c r="I131" s="405" t="s">
        <v>203</v>
      </c>
      <c r="J131" s="366" t="s">
        <v>10</v>
      </c>
      <c r="K131" s="446"/>
      <c r="L131" s="368" t="str">
        <f t="shared" si="48"/>
        <v>Ausschluss da Angabe fehlt</v>
      </c>
      <c r="M131" s="383"/>
      <c r="N131" s="371"/>
      <c r="O131" s="369">
        <f t="shared" si="49"/>
        <v>0</v>
      </c>
      <c r="P131" s="369">
        <f t="shared" si="50"/>
        <v>0</v>
      </c>
      <c r="Q131" s="372">
        <f t="shared" si="51"/>
        <v>1</v>
      </c>
      <c r="R131" s="362"/>
    </row>
    <row r="132" spans="2:18">
      <c r="B132" s="362"/>
      <c r="C132" s="362"/>
      <c r="D132" s="362"/>
      <c r="E132" s="362"/>
      <c r="F132" s="362"/>
      <c r="H132" s="367" t="s">
        <v>554</v>
      </c>
      <c r="I132" s="405" t="s">
        <v>204</v>
      </c>
      <c r="J132" s="366" t="s">
        <v>13</v>
      </c>
      <c r="K132" s="442"/>
      <c r="L132" s="368">
        <f t="shared" si="48"/>
        <v>0</v>
      </c>
      <c r="M132" s="383"/>
      <c r="N132" s="371">
        <v>1</v>
      </c>
      <c r="O132" s="369">
        <f t="shared" si="49"/>
        <v>1</v>
      </c>
      <c r="P132" s="369">
        <f t="shared" si="50"/>
        <v>0</v>
      </c>
      <c r="Q132" s="372">
        <f t="shared" si="51"/>
        <v>0</v>
      </c>
      <c r="R132" s="362"/>
    </row>
    <row r="133" spans="2:18">
      <c r="B133" s="362"/>
      <c r="C133" s="362"/>
      <c r="D133" s="362"/>
      <c r="E133" s="362"/>
      <c r="F133" s="362"/>
      <c r="H133" s="367" t="s">
        <v>555</v>
      </c>
      <c r="I133" s="405" t="s">
        <v>943</v>
      </c>
      <c r="J133" s="366" t="s">
        <v>10</v>
      </c>
      <c r="K133" s="446"/>
      <c r="L133" s="368" t="str">
        <f t="shared" si="48"/>
        <v>Ausschluss da Angabe fehlt</v>
      </c>
      <c r="M133" s="383"/>
      <c r="N133" s="371"/>
      <c r="O133" s="369">
        <f t="shared" si="49"/>
        <v>0</v>
      </c>
      <c r="P133" s="369">
        <f t="shared" si="50"/>
        <v>0</v>
      </c>
      <c r="Q133" s="372">
        <f t="shared" si="51"/>
        <v>1</v>
      </c>
      <c r="R133" s="362"/>
    </row>
    <row r="134" spans="2:18">
      <c r="B134" s="362"/>
      <c r="C134" s="362"/>
      <c r="D134" s="362"/>
      <c r="E134" s="362"/>
      <c r="F134" s="362"/>
      <c r="H134" s="367" t="s">
        <v>556</v>
      </c>
      <c r="I134" s="405" t="s">
        <v>952</v>
      </c>
      <c r="J134" s="366" t="s">
        <v>10</v>
      </c>
      <c r="K134" s="446"/>
      <c r="L134" s="368" t="str">
        <f t="shared" si="48"/>
        <v>Ausschluss da Angabe fehlt</v>
      </c>
      <c r="M134" s="383"/>
      <c r="N134" s="371"/>
      <c r="O134" s="369">
        <f t="shared" si="49"/>
        <v>0</v>
      </c>
      <c r="P134" s="369">
        <f t="shared" si="50"/>
        <v>0</v>
      </c>
      <c r="Q134" s="372">
        <f t="shared" si="51"/>
        <v>1</v>
      </c>
      <c r="R134" s="362"/>
    </row>
    <row r="135" spans="2:18">
      <c r="B135" s="362"/>
      <c r="C135" s="362"/>
      <c r="D135" s="362"/>
      <c r="E135" s="362"/>
      <c r="F135" s="362"/>
      <c r="H135" s="367" t="s">
        <v>557</v>
      </c>
      <c r="I135" s="405" t="s">
        <v>953</v>
      </c>
      <c r="J135" s="366" t="s">
        <v>10</v>
      </c>
      <c r="K135" s="446"/>
      <c r="L135" s="368" t="str">
        <f t="shared" si="48"/>
        <v>Ausschluss da Angabe fehlt</v>
      </c>
      <c r="M135" s="383"/>
      <c r="N135" s="371"/>
      <c r="O135" s="369">
        <f t="shared" si="49"/>
        <v>0</v>
      </c>
      <c r="P135" s="369">
        <f t="shared" si="50"/>
        <v>0</v>
      </c>
      <c r="Q135" s="372">
        <f t="shared" si="51"/>
        <v>1</v>
      </c>
      <c r="R135" s="362"/>
    </row>
    <row r="136" spans="2:18">
      <c r="B136" s="362"/>
      <c r="C136" s="362"/>
      <c r="D136" s="362"/>
      <c r="E136" s="362"/>
      <c r="F136" s="362"/>
      <c r="H136" s="367" t="s">
        <v>558</v>
      </c>
      <c r="I136" s="405" t="s">
        <v>944</v>
      </c>
      <c r="J136" s="366" t="s">
        <v>10</v>
      </c>
      <c r="K136" s="446"/>
      <c r="L136" s="368" t="str">
        <f t="shared" si="48"/>
        <v>Ausschluss da Angabe fehlt</v>
      </c>
      <c r="M136" s="383"/>
      <c r="N136" s="371"/>
      <c r="O136" s="369">
        <f t="shared" si="49"/>
        <v>0</v>
      </c>
      <c r="P136" s="369">
        <f t="shared" si="50"/>
        <v>0</v>
      </c>
      <c r="Q136" s="372">
        <f t="shared" si="51"/>
        <v>1</v>
      </c>
      <c r="R136" s="362"/>
    </row>
    <row r="137" spans="2:18">
      <c r="B137" s="362"/>
      <c r="C137" s="362"/>
      <c r="D137" s="362"/>
      <c r="E137" s="362"/>
      <c r="F137" s="362"/>
      <c r="H137" s="367" t="s">
        <v>559</v>
      </c>
      <c r="I137" s="405" t="s">
        <v>956</v>
      </c>
      <c r="J137" s="366" t="s">
        <v>13</v>
      </c>
      <c r="K137" s="442"/>
      <c r="L137" s="368">
        <f t="shared" si="48"/>
        <v>0</v>
      </c>
      <c r="M137" s="383"/>
      <c r="N137" s="371">
        <v>2</v>
      </c>
      <c r="O137" s="369">
        <f t="shared" si="49"/>
        <v>2</v>
      </c>
      <c r="P137" s="369">
        <f t="shared" si="50"/>
        <v>0</v>
      </c>
      <c r="Q137" s="372">
        <f t="shared" si="51"/>
        <v>0</v>
      </c>
      <c r="R137" s="362"/>
    </row>
    <row r="138" spans="2:18">
      <c r="B138" s="362"/>
      <c r="C138" s="362"/>
      <c r="D138" s="362"/>
      <c r="E138" s="362"/>
      <c r="F138" s="362"/>
      <c r="H138" s="367" t="s">
        <v>560</v>
      </c>
      <c r="I138" s="405" t="s">
        <v>205</v>
      </c>
      <c r="J138" s="366" t="s">
        <v>10</v>
      </c>
      <c r="K138" s="446"/>
      <c r="L138" s="368" t="str">
        <f t="shared" si="48"/>
        <v>Ausschluss da Angabe fehlt</v>
      </c>
      <c r="M138" s="383"/>
      <c r="N138" s="371"/>
      <c r="O138" s="369">
        <f t="shared" si="49"/>
        <v>0</v>
      </c>
      <c r="P138" s="369">
        <f t="shared" si="50"/>
        <v>0</v>
      </c>
      <c r="Q138" s="372">
        <f t="shared" si="51"/>
        <v>1</v>
      </c>
      <c r="R138" s="362"/>
    </row>
    <row r="139" spans="2:18" s="362" customFormat="1">
      <c r="H139" s="367" t="s">
        <v>561</v>
      </c>
      <c r="I139" s="86" t="s">
        <v>206</v>
      </c>
      <c r="J139" s="93"/>
      <c r="K139" s="93"/>
      <c r="L139" s="93"/>
      <c r="M139" s="447"/>
      <c r="N139" s="93"/>
      <c r="O139" s="93"/>
      <c r="P139" s="93"/>
      <c r="Q139" s="94"/>
    </row>
    <row r="140" spans="2:18" s="362" customFormat="1">
      <c r="H140" s="367" t="s">
        <v>562</v>
      </c>
      <c r="I140" s="405" t="s">
        <v>207</v>
      </c>
      <c r="J140" s="370" t="s">
        <v>10</v>
      </c>
      <c r="K140" s="442"/>
      <c r="L140" s="368" t="str">
        <f t="shared" ref="L140:L156" si="52" xml:space="preserve">
IF(J140="Muss-Kriterium", IF(LEFT(K140,1)="J","Keine Punkte für Muss-Kriterien",IF(LEFT(K140,1)="B",0.6,IF(LEFT(K140,1)="C","Ausschluss",IF(LEFT(K140,1)="N","Ausschluss","Ausschluss da Angabe fehlt")))),
IF(J140="Wertungsfrage",  IF(LEFT(K140,1)="J",1,IF(LEFT(K140,1)="B",0.6,IF(LEFT(K140,1)="C",0.4,IF(LEFT(K140,1)="N", 0, 0)))),
IF(J140="Information",        IF(LEFT(K140,1)="", "Bitte beschreiben oder ergänzende Unterlagen einreichen.")
)))</f>
        <v>Ausschluss da Angabe fehlt</v>
      </c>
      <c r="M140" s="383"/>
      <c r="N140" s="371"/>
      <c r="O140" s="369">
        <f t="shared" ref="O140:O156" si="53" xml:space="preserve">
IF(J140="Muss-Kriterium", 0,
IF(J140="Wertungsfrage", 1,
IF(J140="Information", 0,
"FEHLER"
)))*N140</f>
        <v>0</v>
      </c>
      <c r="P140" s="369">
        <f t="shared" ref="P140:P156" si="54">IF(J140="Muss-Kriterium",0,IF(ISNUMBER(L140),L140, "0" ))*N140</f>
        <v>0</v>
      </c>
      <c r="Q140" s="372">
        <f t="shared" ref="Q140:Q156" si="55">IFERROR(FIND("Ausschluss", L140),0)</f>
        <v>1</v>
      </c>
    </row>
    <row r="141" spans="2:18" s="362" customFormat="1">
      <c r="H141" s="367" t="s">
        <v>563</v>
      </c>
      <c r="I141" s="405" t="s">
        <v>208</v>
      </c>
      <c r="J141" s="370" t="s">
        <v>10</v>
      </c>
      <c r="K141" s="442"/>
      <c r="L141" s="368" t="str">
        <f t="shared" si="52"/>
        <v>Ausschluss da Angabe fehlt</v>
      </c>
      <c r="M141" s="383"/>
      <c r="N141" s="371"/>
      <c r="O141" s="369">
        <f t="shared" si="53"/>
        <v>0</v>
      </c>
      <c r="P141" s="369">
        <f t="shared" si="54"/>
        <v>0</v>
      </c>
      <c r="Q141" s="372">
        <f t="shared" si="55"/>
        <v>1</v>
      </c>
    </row>
    <row r="142" spans="2:18" s="362" customFormat="1">
      <c r="H142" s="367" t="s">
        <v>564</v>
      </c>
      <c r="I142" s="405" t="s">
        <v>209</v>
      </c>
      <c r="J142" s="370" t="s">
        <v>10</v>
      </c>
      <c r="K142" s="442"/>
      <c r="L142" s="368" t="str">
        <f t="shared" si="52"/>
        <v>Ausschluss da Angabe fehlt</v>
      </c>
      <c r="M142" s="383"/>
      <c r="N142" s="371"/>
      <c r="O142" s="369">
        <f t="shared" si="53"/>
        <v>0</v>
      </c>
      <c r="P142" s="369">
        <f t="shared" si="54"/>
        <v>0</v>
      </c>
      <c r="Q142" s="372">
        <f t="shared" si="55"/>
        <v>1</v>
      </c>
    </row>
    <row r="143" spans="2:18" s="362" customFormat="1">
      <c r="H143" s="367" t="s">
        <v>565</v>
      </c>
      <c r="I143" s="405" t="s">
        <v>210</v>
      </c>
      <c r="J143" s="370" t="s">
        <v>13</v>
      </c>
      <c r="K143" s="442"/>
      <c r="L143" s="368">
        <f t="shared" si="52"/>
        <v>0</v>
      </c>
      <c r="M143" s="383"/>
      <c r="N143" s="371">
        <v>1</v>
      </c>
      <c r="O143" s="369">
        <f t="shared" si="53"/>
        <v>1</v>
      </c>
      <c r="P143" s="369">
        <f t="shared" si="54"/>
        <v>0</v>
      </c>
      <c r="Q143" s="372">
        <f t="shared" si="55"/>
        <v>0</v>
      </c>
    </row>
    <row r="144" spans="2:18" s="362" customFormat="1">
      <c r="D144" s="55"/>
      <c r="E144" s="55"/>
      <c r="F144" s="55"/>
      <c r="H144" s="367" t="s">
        <v>566</v>
      </c>
      <c r="I144" s="405" t="s">
        <v>898</v>
      </c>
      <c r="J144" s="370" t="s">
        <v>10</v>
      </c>
      <c r="K144" s="442"/>
      <c r="L144" s="368" t="str">
        <f t="shared" si="52"/>
        <v>Ausschluss da Angabe fehlt</v>
      </c>
      <c r="M144" s="383"/>
      <c r="N144" s="371"/>
      <c r="O144" s="369">
        <f t="shared" si="53"/>
        <v>0</v>
      </c>
      <c r="P144" s="369">
        <f t="shared" si="54"/>
        <v>0</v>
      </c>
      <c r="Q144" s="372">
        <f t="shared" si="55"/>
        <v>1</v>
      </c>
    </row>
    <row r="145" spans="2:17" s="362" customFormat="1">
      <c r="H145" s="367" t="s">
        <v>567</v>
      </c>
      <c r="I145" s="405" t="s">
        <v>211</v>
      </c>
      <c r="J145" s="370" t="s">
        <v>10</v>
      </c>
      <c r="K145" s="442"/>
      <c r="L145" s="368" t="str">
        <f t="shared" si="52"/>
        <v>Ausschluss da Angabe fehlt</v>
      </c>
      <c r="M145" s="383"/>
      <c r="N145" s="371"/>
      <c r="O145" s="369">
        <f t="shared" si="53"/>
        <v>0</v>
      </c>
      <c r="P145" s="369">
        <f t="shared" si="54"/>
        <v>0</v>
      </c>
      <c r="Q145" s="372">
        <f t="shared" si="55"/>
        <v>1</v>
      </c>
    </row>
    <row r="146" spans="2:17" s="362" customFormat="1">
      <c r="H146" s="367" t="s">
        <v>568</v>
      </c>
      <c r="I146" s="405" t="s">
        <v>212</v>
      </c>
      <c r="J146" s="370" t="s">
        <v>10</v>
      </c>
      <c r="K146" s="442"/>
      <c r="L146" s="368" t="str">
        <f t="shared" si="52"/>
        <v>Ausschluss da Angabe fehlt</v>
      </c>
      <c r="M146" s="383"/>
      <c r="N146" s="371"/>
      <c r="O146" s="369">
        <f t="shared" si="53"/>
        <v>0</v>
      </c>
      <c r="P146" s="369">
        <f t="shared" si="54"/>
        <v>0</v>
      </c>
      <c r="Q146" s="372">
        <f t="shared" si="55"/>
        <v>1</v>
      </c>
    </row>
    <row r="147" spans="2:17" s="362" customFormat="1">
      <c r="H147" s="367" t="s">
        <v>569</v>
      </c>
      <c r="I147" s="405" t="s">
        <v>213</v>
      </c>
      <c r="J147" s="370" t="s">
        <v>10</v>
      </c>
      <c r="K147" s="442"/>
      <c r="L147" s="368" t="str">
        <f t="shared" si="52"/>
        <v>Ausschluss da Angabe fehlt</v>
      </c>
      <c r="M147" s="383"/>
      <c r="N147" s="371"/>
      <c r="O147" s="369">
        <f t="shared" si="53"/>
        <v>0</v>
      </c>
      <c r="P147" s="369">
        <f t="shared" si="54"/>
        <v>0</v>
      </c>
      <c r="Q147" s="372">
        <f t="shared" si="55"/>
        <v>1</v>
      </c>
    </row>
    <row r="148" spans="2:17" s="362" customFormat="1">
      <c r="H148" s="367" t="s">
        <v>570</v>
      </c>
      <c r="I148" s="405" t="s">
        <v>214</v>
      </c>
      <c r="J148" s="370" t="s">
        <v>10</v>
      </c>
      <c r="K148" s="442"/>
      <c r="L148" s="368" t="str">
        <f t="shared" si="52"/>
        <v>Ausschluss da Angabe fehlt</v>
      </c>
      <c r="M148" s="383"/>
      <c r="N148" s="371"/>
      <c r="O148" s="369">
        <f t="shared" si="53"/>
        <v>0</v>
      </c>
      <c r="P148" s="369">
        <f t="shared" si="54"/>
        <v>0</v>
      </c>
      <c r="Q148" s="372">
        <f t="shared" si="55"/>
        <v>1</v>
      </c>
    </row>
    <row r="149" spans="2:17" s="362" customFormat="1">
      <c r="H149" s="367" t="s">
        <v>571</v>
      </c>
      <c r="I149" s="405" t="s">
        <v>215</v>
      </c>
      <c r="J149" s="370" t="s">
        <v>10</v>
      </c>
      <c r="K149" s="442"/>
      <c r="L149" s="368" t="str">
        <f t="shared" si="52"/>
        <v>Ausschluss da Angabe fehlt</v>
      </c>
      <c r="M149" s="383"/>
      <c r="N149" s="371"/>
      <c r="O149" s="369">
        <f t="shared" si="53"/>
        <v>0</v>
      </c>
      <c r="P149" s="369">
        <f t="shared" si="54"/>
        <v>0</v>
      </c>
      <c r="Q149" s="372">
        <f t="shared" si="55"/>
        <v>1</v>
      </c>
    </row>
    <row r="150" spans="2:17" s="362" customFormat="1">
      <c r="H150" s="367" t="s">
        <v>572</v>
      </c>
      <c r="I150" s="405" t="s">
        <v>216</v>
      </c>
      <c r="J150" s="370" t="s">
        <v>10</v>
      </c>
      <c r="K150" s="442"/>
      <c r="L150" s="368" t="str">
        <f t="shared" si="52"/>
        <v>Ausschluss da Angabe fehlt</v>
      </c>
      <c r="M150" s="383"/>
      <c r="N150" s="371"/>
      <c r="O150" s="369">
        <f t="shared" si="53"/>
        <v>0</v>
      </c>
      <c r="P150" s="369">
        <f t="shared" si="54"/>
        <v>0</v>
      </c>
      <c r="Q150" s="372">
        <f t="shared" si="55"/>
        <v>1</v>
      </c>
    </row>
    <row r="151" spans="2:17" s="362" customFormat="1" ht="28">
      <c r="H151" s="367" t="s">
        <v>573</v>
      </c>
      <c r="I151" s="405" t="s">
        <v>217</v>
      </c>
      <c r="J151" s="370" t="s">
        <v>13</v>
      </c>
      <c r="K151" s="442"/>
      <c r="L151" s="368">
        <f t="shared" si="52"/>
        <v>0</v>
      </c>
      <c r="M151" s="383"/>
      <c r="N151" s="371">
        <v>1</v>
      </c>
      <c r="O151" s="369">
        <f t="shared" si="53"/>
        <v>1</v>
      </c>
      <c r="P151" s="369">
        <f t="shared" si="54"/>
        <v>0</v>
      </c>
      <c r="Q151" s="372">
        <f t="shared" si="55"/>
        <v>0</v>
      </c>
    </row>
    <row r="152" spans="2:17" s="362" customFormat="1">
      <c r="H152" s="367" t="s">
        <v>574</v>
      </c>
      <c r="I152" s="405" t="s">
        <v>218</v>
      </c>
      <c r="J152" s="370" t="s">
        <v>13</v>
      </c>
      <c r="K152" s="442"/>
      <c r="L152" s="368">
        <f t="shared" si="52"/>
        <v>0</v>
      </c>
      <c r="M152" s="383"/>
      <c r="N152" s="371">
        <v>1</v>
      </c>
      <c r="O152" s="369">
        <f t="shared" si="53"/>
        <v>1</v>
      </c>
      <c r="P152" s="369">
        <f t="shared" si="54"/>
        <v>0</v>
      </c>
      <c r="Q152" s="372">
        <f t="shared" si="55"/>
        <v>0</v>
      </c>
    </row>
    <row r="153" spans="2:17" s="362" customFormat="1">
      <c r="H153" s="367" t="s">
        <v>575</v>
      </c>
      <c r="I153" s="405" t="s">
        <v>219</v>
      </c>
      <c r="J153" s="370" t="s">
        <v>10</v>
      </c>
      <c r="K153" s="442"/>
      <c r="L153" s="368" t="str">
        <f t="shared" si="52"/>
        <v>Ausschluss da Angabe fehlt</v>
      </c>
      <c r="M153" s="383"/>
      <c r="N153" s="371"/>
      <c r="O153" s="369">
        <f t="shared" si="53"/>
        <v>0</v>
      </c>
      <c r="P153" s="369">
        <f t="shared" si="54"/>
        <v>0</v>
      </c>
      <c r="Q153" s="372">
        <f t="shared" si="55"/>
        <v>1</v>
      </c>
    </row>
    <row r="154" spans="2:17" s="362" customFormat="1">
      <c r="H154" s="367" t="s">
        <v>576</v>
      </c>
      <c r="I154" s="405" t="s">
        <v>220</v>
      </c>
      <c r="J154" s="370" t="s">
        <v>10</v>
      </c>
      <c r="K154" s="442"/>
      <c r="L154" s="368" t="str">
        <f t="shared" si="52"/>
        <v>Ausschluss da Angabe fehlt</v>
      </c>
      <c r="M154" s="383"/>
      <c r="N154" s="371"/>
      <c r="O154" s="369">
        <f t="shared" si="53"/>
        <v>0</v>
      </c>
      <c r="P154" s="369">
        <f t="shared" si="54"/>
        <v>0</v>
      </c>
      <c r="Q154" s="372">
        <f t="shared" si="55"/>
        <v>1</v>
      </c>
    </row>
    <row r="155" spans="2:17" s="362" customFormat="1">
      <c r="H155" s="367" t="s">
        <v>577</v>
      </c>
      <c r="I155" s="405" t="s">
        <v>221</v>
      </c>
      <c r="J155" s="370" t="s">
        <v>10</v>
      </c>
      <c r="K155" s="442"/>
      <c r="L155" s="368" t="str">
        <f t="shared" si="52"/>
        <v>Ausschluss da Angabe fehlt</v>
      </c>
      <c r="M155" s="383"/>
      <c r="N155" s="371"/>
      <c r="O155" s="369">
        <f t="shared" si="53"/>
        <v>0</v>
      </c>
      <c r="P155" s="369">
        <f t="shared" si="54"/>
        <v>0</v>
      </c>
      <c r="Q155" s="372">
        <f t="shared" si="55"/>
        <v>1</v>
      </c>
    </row>
    <row r="156" spans="2:17" s="362" customFormat="1">
      <c r="H156" s="367" t="s">
        <v>578</v>
      </c>
      <c r="I156" s="405" t="s">
        <v>222</v>
      </c>
      <c r="J156" s="370" t="s">
        <v>10</v>
      </c>
      <c r="K156" s="442"/>
      <c r="L156" s="368" t="str">
        <f t="shared" si="52"/>
        <v>Ausschluss da Angabe fehlt</v>
      </c>
      <c r="M156" s="383"/>
      <c r="N156" s="371"/>
      <c r="O156" s="369">
        <f t="shared" si="53"/>
        <v>0</v>
      </c>
      <c r="P156" s="369">
        <f t="shared" si="54"/>
        <v>0</v>
      </c>
      <c r="Q156" s="372">
        <f t="shared" si="55"/>
        <v>1</v>
      </c>
    </row>
    <row r="157" spans="2:17" s="362" customFormat="1">
      <c r="H157" s="367" t="s">
        <v>579</v>
      </c>
      <c r="I157" s="86" t="s">
        <v>223</v>
      </c>
      <c r="J157" s="93"/>
      <c r="K157" s="93"/>
      <c r="L157" s="93"/>
      <c r="M157" s="447"/>
      <c r="N157" s="93"/>
      <c r="O157" s="93"/>
      <c r="P157" s="93"/>
      <c r="Q157" s="94"/>
    </row>
    <row r="158" spans="2:17" s="362" customFormat="1">
      <c r="H158" s="367" t="s">
        <v>580</v>
      </c>
      <c r="I158" s="408" t="s">
        <v>954</v>
      </c>
      <c r="J158" s="366" t="s">
        <v>10</v>
      </c>
      <c r="K158" s="442"/>
      <c r="L158" s="368" t="str">
        <f xml:space="preserve">
IF(J158="Muss-Kriterium", IF(LEFT(K158,1)="J","Keine Punkte für Muss-Kriterien",IF(LEFT(K158,1)="B",0.6,IF(LEFT(K158,1)="C","Ausschluss",IF(LEFT(K158,1)="N","Ausschluss","Ausschluss da Angabe fehlt")))),
IF(J158="Wertungsfrage",  IF(LEFT(K158,1)="J",1,IF(LEFT(K158,1)="B",0.6,IF(LEFT(K158,1)="C",0.4,IF(LEFT(K158,1)="N", 0, 0)))),
IF(J158="Information",        IF(LEFT(K158,1)="", "Bitte beschreiben oder ergänzende Unterlagen einreichen.")
)))</f>
        <v>Ausschluss da Angabe fehlt</v>
      </c>
      <c r="M158" s="383"/>
      <c r="N158" s="371"/>
      <c r="O158" s="369">
        <f xml:space="preserve">
IF(J158="Muss-Kriterium", 0,
IF(J158="Wertungsfrage", 1,
IF(J158="Information", 0,
"FEHLER"
)))*N158</f>
        <v>0</v>
      </c>
      <c r="P158" s="369">
        <f>IF(J158="Muss-Kriterium",0,IF(ISNUMBER(L158),L158, "0" ))*N158</f>
        <v>0</v>
      </c>
      <c r="Q158" s="372">
        <f>IFERROR(FIND("Ausschluss", L158),0)</f>
        <v>1</v>
      </c>
    </row>
    <row r="159" spans="2:17" s="362" customFormat="1">
      <c r="H159" s="367" t="s">
        <v>581</v>
      </c>
      <c r="I159" s="408" t="s">
        <v>224</v>
      </c>
      <c r="J159" s="366" t="s">
        <v>13</v>
      </c>
      <c r="K159" s="442"/>
      <c r="L159" s="368">
        <f xml:space="preserve">
IF(J159="Muss-Kriterium", IF(LEFT(K159,1)="J","Keine Punkte für Muss-Kriterien",IF(LEFT(K159,1)="B",0.6,IF(LEFT(K159,1)="C","Ausschluss",IF(LEFT(K159,1)="N","Ausschluss","Ausschluss da Angabe fehlt")))),
IF(J159="Wertungsfrage",  IF(LEFT(K159,1)="J",1,IF(LEFT(K159,1)="B",0.6,IF(LEFT(K159,1)="C",0.4,IF(LEFT(K159,1)="N", 0, 0)))),
IF(J159="Information",        IF(LEFT(K159,1)="", "Bitte beschreiben oder ergänzende Unterlagen einreichen.")
)))</f>
        <v>0</v>
      </c>
      <c r="M159" s="383"/>
      <c r="N159" s="371">
        <v>3</v>
      </c>
      <c r="O159" s="369">
        <f xml:space="preserve">
IF(J159="Muss-Kriterium", 0,
IF(J159="Wertungsfrage", 1,
IF(J159="Information", 0,
"FEHLER"
)))*N159</f>
        <v>3</v>
      </c>
      <c r="P159" s="369">
        <f>IF(J159="Muss-Kriterium",0,IF(ISNUMBER(L159),L159, "0" ))*N159</f>
        <v>0</v>
      </c>
      <c r="Q159" s="372">
        <f>IFERROR(FIND("Ausschluss", L159),0)</f>
        <v>0</v>
      </c>
    </row>
    <row r="160" spans="2:17" s="92" customFormat="1">
      <c r="B160" s="362"/>
      <c r="C160" s="362"/>
      <c r="D160" s="362"/>
      <c r="E160" s="362"/>
      <c r="F160" s="362"/>
      <c r="H160" s="367" t="s">
        <v>582</v>
      </c>
      <c r="I160" s="408" t="s">
        <v>225</v>
      </c>
      <c r="J160" s="366" t="s">
        <v>13</v>
      </c>
      <c r="K160" s="442"/>
      <c r="L160" s="368">
        <f xml:space="preserve">
IF(J160="Muss-Kriterium", IF(LEFT(K160,1)="J","Keine Punkte für Muss-Kriterien",IF(LEFT(K160,1)="B",0.6,IF(LEFT(K160,1)="C","Ausschluss",IF(LEFT(K160,1)="N","Ausschluss","Ausschluss da Angabe fehlt")))),
IF(J160="Wertungsfrage",  IF(LEFT(K160,1)="J",1,IF(LEFT(K160,1)="B",0.6,IF(LEFT(K160,1)="C",0.4,IF(LEFT(K160,1)="N", 0, 0)))),
IF(J160="Information",        IF(LEFT(K160,1)="", "Bitte beschreiben oder ergänzende Unterlagen einreichen.")
)))</f>
        <v>0</v>
      </c>
      <c r="M160" s="383"/>
      <c r="N160" s="371">
        <v>2</v>
      </c>
      <c r="O160" s="369">
        <f xml:space="preserve">
IF(J160="Muss-Kriterium", 0,
IF(J160="Wertungsfrage", 1,
IF(J160="Information", 0,
"FEHLER"
)))*N160</f>
        <v>2</v>
      </c>
      <c r="P160" s="369">
        <f>IF(J160="Muss-Kriterium",0,IF(ISNUMBER(L160),L160, "0" ))*N160</f>
        <v>0</v>
      </c>
      <c r="Q160" s="372">
        <f>IFERROR(FIND("Ausschluss", L160),0)</f>
        <v>0</v>
      </c>
    </row>
    <row r="161" spans="2:17" s="362" customFormat="1">
      <c r="H161" s="367" t="s">
        <v>583</v>
      </c>
      <c r="I161" s="86" t="s">
        <v>226</v>
      </c>
      <c r="J161" s="93"/>
      <c r="K161" s="93"/>
      <c r="L161" s="93"/>
      <c r="M161" s="447"/>
      <c r="N161" s="93"/>
      <c r="O161" s="93"/>
      <c r="P161" s="93"/>
      <c r="Q161" s="94"/>
    </row>
    <row r="162" spans="2:17" s="362" customFormat="1">
      <c r="H162" s="367" t="s">
        <v>584</v>
      </c>
      <c r="I162" s="405" t="s">
        <v>955</v>
      </c>
      <c r="J162" s="366" t="s">
        <v>10</v>
      </c>
      <c r="K162" s="442"/>
      <c r="L162" s="368" t="str">
        <f xml:space="preserve">
IF(J162="Muss-Kriterium", IF(LEFT(K162,1)="J","Keine Punkte für Muss-Kriterien",IF(LEFT(K162,1)="B",0.6,IF(LEFT(K162,1)="C","Ausschluss",IF(LEFT(K162,1)="N","Ausschluss","Ausschluss da Angabe fehlt")))),
IF(J162="Wertungsfrage",  IF(LEFT(K162,1)="J",1,IF(LEFT(K162,1)="B",0.6,IF(LEFT(K162,1)="C",0.4,IF(LEFT(K162,1)="N", 0, 0)))),
IF(J162="Information",        IF(LEFT(K162,1)="", "Bitte beschreiben oder ergänzende Unterlagen einreichen.")
)))</f>
        <v>Ausschluss da Angabe fehlt</v>
      </c>
      <c r="M162" s="383"/>
      <c r="N162" s="371"/>
      <c r="O162" s="369">
        <f xml:space="preserve">
IF(J162="Muss-Kriterium", 0,
IF(J162="Wertungsfrage", 1,
IF(J162="Information", 0,
"FEHLER"
)))*N162</f>
        <v>0</v>
      </c>
      <c r="P162" s="369">
        <f>IF(J162="Muss-Kriterium",0,IF(ISNUMBER(L162),L162, "0" ))*N162</f>
        <v>0</v>
      </c>
      <c r="Q162" s="372">
        <f>IFERROR(FIND("Ausschluss", L162),0)</f>
        <v>1</v>
      </c>
    </row>
    <row r="163" spans="2:17" s="362" customFormat="1">
      <c r="H163" s="367" t="s">
        <v>585</v>
      </c>
      <c r="I163" s="405" t="s">
        <v>882</v>
      </c>
      <c r="J163" s="366" t="s">
        <v>13</v>
      </c>
      <c r="K163" s="442"/>
      <c r="L163" s="368">
        <f xml:space="preserve">
IF(J163="Muss-Kriterium", IF(LEFT(K163,1)="J","Keine Punkte für Muss-Kriterien",IF(LEFT(K163,1)="B",0.6,IF(LEFT(K163,1)="C","Ausschluss",IF(LEFT(K163,1)="N","Ausschluss","Ausschluss da Angabe fehlt")))),
IF(J163="Wertungsfrage",  IF(LEFT(K163,1)="J",1,IF(LEFT(K163,1)="B",0.6,IF(LEFT(K163,1)="C",0.4,IF(LEFT(K163,1)="N", 0, 0)))),
IF(J163="Information",        IF(LEFT(K163,1)="", "Bitte beschreiben oder ergänzende Unterlagen einreichen.")
)))</f>
        <v>0</v>
      </c>
      <c r="M163" s="383"/>
      <c r="N163" s="371">
        <v>3</v>
      </c>
      <c r="O163" s="369">
        <f xml:space="preserve">
IF(J163="Muss-Kriterium", 0,
IF(J163="Wertungsfrage", 1,
IF(J163="Information", 0,
"FEHLER"
)))*N163</f>
        <v>3</v>
      </c>
      <c r="P163" s="369">
        <f>IF(J163="Muss-Kriterium",0,IF(ISNUMBER(L163),L163, "0" ))*N163</f>
        <v>0</v>
      </c>
      <c r="Q163" s="372">
        <f>IFERROR(FIND("Ausschluss", L163),0)</f>
        <v>0</v>
      </c>
    </row>
    <row r="164" spans="2:17" s="362" customFormat="1">
      <c r="H164" s="367" t="s">
        <v>586</v>
      </c>
      <c r="I164" s="86" t="s">
        <v>227</v>
      </c>
      <c r="J164" s="93"/>
      <c r="K164" s="93"/>
      <c r="L164" s="93"/>
      <c r="M164" s="447"/>
      <c r="N164" s="93"/>
      <c r="O164" s="93"/>
      <c r="P164" s="93"/>
      <c r="Q164" s="94"/>
    </row>
    <row r="165" spans="2:17" s="362" customFormat="1">
      <c r="H165" s="367" t="s">
        <v>587</v>
      </c>
      <c r="I165" s="405" t="s">
        <v>955</v>
      </c>
      <c r="J165" s="366" t="s">
        <v>10</v>
      </c>
      <c r="K165" s="442"/>
      <c r="L165" s="368" t="str">
        <f xml:space="preserve">
IF(J165="Muss-Kriterium", IF(LEFT(K165,1)="J","Keine Punkte für Muss-Kriterien",IF(LEFT(K165,1)="B",0.6,IF(LEFT(K165,1)="C","Ausschluss",IF(LEFT(K165,1)="N","Ausschluss","Ausschluss da Angabe fehlt")))),
IF(J165="Wertungsfrage",  IF(LEFT(K165,1)="J",1,IF(LEFT(K165,1)="B",0.6,IF(LEFT(K165,1)="C",0.4,IF(LEFT(K165,1)="N", 0, 0)))),
IF(J165="Information",        IF(LEFT(K165,1)="", "Bitte beschreiben oder ergänzende Unterlagen einreichen.")
)))</f>
        <v>Ausschluss da Angabe fehlt</v>
      </c>
      <c r="M165" s="383"/>
      <c r="N165" s="371"/>
      <c r="O165" s="369">
        <f xml:space="preserve">
IF(J165="Muss-Kriterium", 0,
IF(J165="Wertungsfrage", 1,
IF(J165="Information", 0,
"FEHLER"
)))*N165</f>
        <v>0</v>
      </c>
      <c r="P165" s="369">
        <f>IF(J165="Muss-Kriterium",0,IF(ISNUMBER(L165),L165, "0" ))*N165</f>
        <v>0</v>
      </c>
      <c r="Q165" s="372">
        <f>IFERROR(FIND("Ausschluss", L165),0)</f>
        <v>1</v>
      </c>
    </row>
    <row r="166" spans="2:17" s="92" customFormat="1">
      <c r="B166" s="362"/>
      <c r="C166" s="362"/>
      <c r="D166" s="362"/>
      <c r="E166" s="362"/>
      <c r="F166" s="362"/>
      <c r="H166" s="367" t="s">
        <v>588</v>
      </c>
      <c r="I166" s="405" t="s">
        <v>882</v>
      </c>
      <c r="J166" s="366" t="s">
        <v>13</v>
      </c>
      <c r="K166" s="442"/>
      <c r="L166" s="368">
        <f xml:space="preserve">
IF(J166="Muss-Kriterium", IF(LEFT(K166,1)="J","Keine Punkte für Muss-Kriterien",IF(LEFT(K166,1)="B",0.6,IF(LEFT(K166,1)="C","Ausschluss",IF(LEFT(K166,1)="N","Ausschluss","Ausschluss da Angabe fehlt")))),
IF(J166="Wertungsfrage",  IF(LEFT(K166,1)="J",1,IF(LEFT(K166,1)="B",0.6,IF(LEFT(K166,1)="C",0.4,IF(LEFT(K166,1)="N", 0, 0)))),
IF(J166="Information",        IF(LEFT(K166,1)="", "Bitte beschreiben oder ergänzende Unterlagen einreichen.")
)))</f>
        <v>0</v>
      </c>
      <c r="M166" s="383"/>
      <c r="N166" s="371">
        <v>3</v>
      </c>
      <c r="O166" s="369">
        <f xml:space="preserve">
IF(J166="Muss-Kriterium", 0,
IF(J166="Wertungsfrage", 1,
IF(J166="Information", 0,
"FEHLER"
)))*N166</f>
        <v>3</v>
      </c>
      <c r="P166" s="369">
        <f>IF(J166="Muss-Kriterium",0,IF(ISNUMBER(L166),L166, "0" ))*N166</f>
        <v>0</v>
      </c>
      <c r="Q166" s="372">
        <f>IFERROR(FIND("Ausschluss", L166),0)</f>
        <v>0</v>
      </c>
    </row>
    <row r="167" spans="2:17" s="362" customFormat="1" ht="12.65" customHeight="1">
      <c r="H167" s="367" t="s">
        <v>589</v>
      </c>
      <c r="I167" s="407" t="s">
        <v>229</v>
      </c>
      <c r="J167" s="366" t="s">
        <v>16</v>
      </c>
      <c r="K167" s="352"/>
      <c r="L167" s="384" t="str">
        <f t="shared" ref="L167:L169" si="56" xml:space="preserve">
IF(J167="Muss-Kriterium", IF(LEFT(K167,1)="J","Keine Punkte für Muss-Kriterien",IF(LEFT(K167,1)="B",0.6,IF(LEFT(K167,1)="C","Ausschluss",IF(LEFT(K167,1)="N","Ausschluss","Ausschluss da Angabe fehlt")))),
IF(J167="Wertungsfrage",  IF(LEFT(K167,1)="J",1,IF(LEFT(K167,1)="B",0.6,IF(LEFT(K167,1)="C",0.4,IF(LEFT(K167,1)="N", 0, 0)))),
IF(J167="Information",        IF(LEFT(K167,1)="", "Bitte beschreiben oder ergänzende Unterlagen einreichen.")
)))</f>
        <v>Bitte beschreiben oder ergänzende Unterlagen einreichen.</v>
      </c>
      <c r="M167" s="383"/>
      <c r="N167" s="371"/>
      <c r="O167" s="369">
        <f t="shared" ref="O167:O169" si="57" xml:space="preserve">
IF(J167="Muss-Kriterium", 0,
IF(J167="Wertungsfrage", 1,
IF(J167="Information", 0,
"FEHLER"
)))*N167</f>
        <v>0</v>
      </c>
      <c r="P167" s="369">
        <f t="shared" ref="P167:P169" si="58">IF(J167="Muss-Kriterium",0,IF(ISNUMBER(L167),L167, "0" ))*N167</f>
        <v>0</v>
      </c>
      <c r="Q167" s="372">
        <f t="shared" ref="Q167:Q169" si="59">IFERROR(FIND("Ausschluss", L167),0)</f>
        <v>0</v>
      </c>
    </row>
    <row r="168" spans="2:17" s="362" customFormat="1" ht="12.5" customHeight="1">
      <c r="H168" s="367" t="s">
        <v>590</v>
      </c>
      <c r="I168" s="407" t="s">
        <v>896</v>
      </c>
      <c r="J168" s="366" t="s">
        <v>16</v>
      </c>
      <c r="K168" s="442"/>
      <c r="L168" s="384" t="str">
        <f t="shared" si="56"/>
        <v>Bitte beschreiben oder ergänzende Unterlagen einreichen.</v>
      </c>
      <c r="M168" s="383"/>
      <c r="N168" s="371"/>
      <c r="O168" s="369">
        <f t="shared" ref="O168" si="60" xml:space="preserve">
IF(J168="Muss-Kriterium", 0,
IF(J168="Wertungsfrage", 1,
IF(J168="Information", 0,
"FEHLER"
)))*N168</f>
        <v>0</v>
      </c>
      <c r="P168" s="369">
        <f t="shared" ref="P168" si="61">IF(J168="Muss-Kriterium",0,IF(ISNUMBER(L168),L168, "0" ))*N168</f>
        <v>0</v>
      </c>
      <c r="Q168" s="372">
        <f t="shared" ref="Q168" si="62">IFERROR(FIND("Ausschluss", L168),0)</f>
        <v>0</v>
      </c>
    </row>
    <row r="169" spans="2:17" s="362" customFormat="1" ht="13" customHeight="1">
      <c r="D169" s="55"/>
      <c r="E169" s="55"/>
      <c r="F169" s="55"/>
      <c r="H169" s="367" t="s">
        <v>591</v>
      </c>
      <c r="I169" s="407" t="s">
        <v>230</v>
      </c>
      <c r="J169" s="366" t="s">
        <v>16</v>
      </c>
      <c r="K169" s="352"/>
      <c r="L169" s="384" t="str">
        <f t="shared" si="56"/>
        <v>Bitte beschreiben oder ergänzende Unterlagen einreichen.</v>
      </c>
      <c r="M169" s="383"/>
      <c r="N169" s="371"/>
      <c r="O169" s="369">
        <f t="shared" si="57"/>
        <v>0</v>
      </c>
      <c r="P169" s="369">
        <f t="shared" si="58"/>
        <v>0</v>
      </c>
      <c r="Q169" s="372">
        <f t="shared" si="59"/>
        <v>0</v>
      </c>
    </row>
    <row r="170" spans="2:17" s="362" customFormat="1">
      <c r="H170" s="367" t="s">
        <v>592</v>
      </c>
      <c r="I170" s="86" t="s">
        <v>231</v>
      </c>
      <c r="J170" s="93"/>
      <c r="K170" s="93"/>
      <c r="L170" s="93"/>
      <c r="M170" s="447"/>
      <c r="N170" s="93"/>
      <c r="O170" s="93"/>
      <c r="P170" s="93"/>
      <c r="Q170" s="94"/>
    </row>
    <row r="171" spans="2:17" s="362" customFormat="1">
      <c r="H171" s="367" t="s">
        <v>593</v>
      </c>
      <c r="I171" s="405" t="s">
        <v>232</v>
      </c>
      <c r="J171" s="366" t="s">
        <v>13</v>
      </c>
      <c r="K171" s="442"/>
      <c r="L171" s="368">
        <f t="shared" ref="L171:L173" si="63" xml:space="preserve">
IF(J171="Muss-Kriterium", IF(LEFT(K171,1)="J","Keine Punkte für Muss-Kriterien",IF(LEFT(K171,1)="B",0.6,IF(LEFT(K171,1)="C","Ausschluss",IF(LEFT(K171,1)="N","Ausschluss","Ausschluss da Angabe fehlt")))),
IF(J171="Wertungsfrage",  IF(LEFT(K171,1)="J",1,IF(LEFT(K171,1)="B",0.6,IF(LEFT(K171,1)="C",0.4,IF(LEFT(K171,1)="N", 0, 0)))),
IF(J171="Information",        IF(LEFT(K171,1)="", "Bitte beschreiben oder ergänzende Unterlagen einreichen.")
)))</f>
        <v>0</v>
      </c>
      <c r="M171" s="383"/>
      <c r="N171" s="371">
        <v>1</v>
      </c>
      <c r="O171" s="369">
        <f xml:space="preserve">
IF(J171="Muss-Kriterium", 0,
IF(J171="Wertungsfrage", 1,
IF(J171="Information", 0,
"FEHLER"
)))*N171</f>
        <v>1</v>
      </c>
      <c r="P171" s="369">
        <f>IF(J171="Muss-Kriterium",0,IF(ISNUMBER(L171),L171, "0" ))*N171</f>
        <v>0</v>
      </c>
      <c r="Q171" s="372">
        <f>IFERROR(FIND("Ausschluss", L171),0)</f>
        <v>0</v>
      </c>
    </row>
    <row r="172" spans="2:17" s="362" customFormat="1">
      <c r="H172" s="367" t="s">
        <v>594</v>
      </c>
      <c r="I172" s="86" t="s">
        <v>233</v>
      </c>
      <c r="J172" s="93"/>
      <c r="K172" s="93"/>
      <c r="L172" s="93"/>
      <c r="M172" s="447"/>
      <c r="N172" s="93"/>
      <c r="O172" s="93"/>
      <c r="P172" s="93"/>
      <c r="Q172" s="94"/>
    </row>
    <row r="173" spans="2:17" s="362" customFormat="1">
      <c r="H173" s="367" t="s">
        <v>906</v>
      </c>
      <c r="I173" s="405" t="s">
        <v>234</v>
      </c>
      <c r="J173" s="366" t="s">
        <v>13</v>
      </c>
      <c r="K173" s="442"/>
      <c r="L173" s="368">
        <f t="shared" si="63"/>
        <v>0</v>
      </c>
      <c r="M173" s="383"/>
      <c r="N173" s="371">
        <v>1</v>
      </c>
      <c r="O173" s="369">
        <f xml:space="preserve">
IF(J173="Muss-Kriterium", 0,
IF(J173="Wertungsfrage", 1,
IF(J173="Information", 0,
"FEHLER"
)))*N173</f>
        <v>1</v>
      </c>
      <c r="P173" s="369">
        <f>IF(J173="Muss-Kriterium",0,IF(ISNUMBER(L173),L173, "0" ))*N173</f>
        <v>0</v>
      </c>
      <c r="Q173" s="372">
        <f>IFERROR(FIND("Ausschluss", L173),0)</f>
        <v>0</v>
      </c>
    </row>
    <row r="174" spans="2:17" s="362" customFormat="1" ht="14.15" customHeight="1">
      <c r="B174" s="55"/>
      <c r="C174" s="55"/>
      <c r="D174" s="55"/>
      <c r="E174" s="55"/>
      <c r="F174" s="55"/>
      <c r="H174" s="367"/>
      <c r="I174" s="86"/>
      <c r="J174" s="93"/>
      <c r="K174" s="93"/>
      <c r="L174" s="93"/>
      <c r="M174" s="447"/>
      <c r="N174" s="93"/>
      <c r="O174" s="93"/>
      <c r="P174" s="93"/>
      <c r="Q174" s="94"/>
    </row>
    <row r="175" spans="2:17" s="362" customFormat="1" ht="14.15" customHeight="1">
      <c r="B175" s="55"/>
      <c r="C175" s="55"/>
      <c r="D175" s="55"/>
      <c r="E175" s="55"/>
      <c r="F175" s="55"/>
      <c r="H175" s="367"/>
      <c r="I175" s="407" t="s">
        <v>235</v>
      </c>
      <c r="J175" s="366" t="s">
        <v>16</v>
      </c>
      <c r="K175" s="352"/>
      <c r="L175" s="384" t="str">
        <f t="shared" ref="L175:L179" si="64" xml:space="preserve">
IF(J175="Muss-Kriterium", IF(LEFT(K175,1)="J","Keine Punkte für Muss-Kriterien",IF(LEFT(K175,1)="B",0.6,IF(LEFT(K175,1)="C","Ausschluss",IF(LEFT(K175,1)="N","Ausschluss","Ausschluss da Angabe fehlt")))),
IF(J175="Wertungsfrage",  IF(LEFT(K175,1)="J",1,IF(LEFT(K175,1)="B",0.6,IF(LEFT(K175,1)="C",0.4,IF(LEFT(K175,1)="N", 0, 0)))),
IF(J175="Information",        IF(LEFT(K175,1)="", "Bitte beschreiben oder ergänzende Unterlagen einreichen.")
)))</f>
        <v>Bitte beschreiben oder ergänzende Unterlagen einreichen.</v>
      </c>
      <c r="M175" s="383"/>
      <c r="N175" s="371"/>
      <c r="O175" s="369"/>
      <c r="P175" s="369"/>
      <c r="Q175" s="372"/>
    </row>
    <row r="176" spans="2:17" s="362" customFormat="1" ht="14.15" customHeight="1">
      <c r="B176" s="55"/>
      <c r="C176" s="55"/>
      <c r="D176" s="55"/>
      <c r="E176" s="55"/>
      <c r="F176" s="55"/>
      <c r="H176" s="367"/>
      <c r="I176" s="407" t="s">
        <v>236</v>
      </c>
      <c r="J176" s="366" t="s">
        <v>16</v>
      </c>
      <c r="K176" s="352"/>
      <c r="L176" s="384" t="str">
        <f t="shared" si="64"/>
        <v>Bitte beschreiben oder ergänzende Unterlagen einreichen.</v>
      </c>
      <c r="M176" s="383"/>
      <c r="N176" s="371"/>
      <c r="O176" s="369"/>
      <c r="P176" s="369"/>
      <c r="Q176" s="372"/>
    </row>
    <row r="177" spans="2:17" s="362" customFormat="1" ht="14.15" customHeight="1">
      <c r="B177" s="55"/>
      <c r="C177" s="55"/>
      <c r="D177" s="55"/>
      <c r="E177" s="55"/>
      <c r="F177" s="55"/>
      <c r="H177" s="367"/>
      <c r="I177" s="407" t="s">
        <v>237</v>
      </c>
      <c r="J177" s="366" t="s">
        <v>16</v>
      </c>
      <c r="K177" s="352"/>
      <c r="L177" s="384" t="str">
        <f t="shared" si="64"/>
        <v>Bitte beschreiben oder ergänzende Unterlagen einreichen.</v>
      </c>
      <c r="M177" s="383"/>
      <c r="N177" s="371"/>
      <c r="O177" s="369"/>
      <c r="P177" s="369"/>
      <c r="Q177" s="372"/>
    </row>
    <row r="178" spans="2:17" s="362" customFormat="1" ht="14.15" customHeight="1">
      <c r="B178" s="55"/>
      <c r="C178" s="55"/>
      <c r="D178" s="55"/>
      <c r="E178" s="55"/>
      <c r="F178" s="55"/>
      <c r="H178" s="367"/>
      <c r="I178" s="407" t="s">
        <v>238</v>
      </c>
      <c r="J178" s="366" t="s">
        <v>16</v>
      </c>
      <c r="K178" s="352"/>
      <c r="L178" s="384" t="str">
        <f t="shared" si="64"/>
        <v>Bitte beschreiben oder ergänzende Unterlagen einreichen.</v>
      </c>
      <c r="M178" s="383"/>
      <c r="N178" s="371"/>
      <c r="O178" s="369"/>
      <c r="P178" s="369"/>
      <c r="Q178" s="372"/>
    </row>
    <row r="179" spans="2:17" s="362" customFormat="1" ht="14.15" customHeight="1">
      <c r="B179" s="55"/>
      <c r="C179" s="55"/>
      <c r="D179" s="55"/>
      <c r="E179" s="55"/>
      <c r="F179" s="55"/>
      <c r="H179" s="367"/>
      <c r="I179" s="407" t="s">
        <v>239</v>
      </c>
      <c r="J179" s="366" t="s">
        <v>16</v>
      </c>
      <c r="K179" s="352"/>
      <c r="L179" s="384" t="str">
        <f t="shared" si="64"/>
        <v>Bitte beschreiben oder ergänzende Unterlagen einreichen.</v>
      </c>
      <c r="M179" s="383"/>
      <c r="N179" s="371"/>
      <c r="O179" s="369"/>
      <c r="P179" s="369"/>
      <c r="Q179" s="372"/>
    </row>
    <row r="180" spans="2:17" s="362" customFormat="1">
      <c r="B180" s="55"/>
      <c r="C180" s="55"/>
      <c r="D180" s="55"/>
      <c r="E180" s="55"/>
      <c r="F180" s="55"/>
      <c r="H180" s="367"/>
      <c r="I180" s="86"/>
      <c r="J180" s="93"/>
      <c r="K180" s="93"/>
      <c r="L180" s="93"/>
      <c r="M180" s="447"/>
      <c r="N180" s="93"/>
      <c r="O180" s="93"/>
      <c r="P180" s="93"/>
      <c r="Q180" s="94"/>
    </row>
  </sheetData>
  <sheetProtection algorithmName="SHA-512" hashValue="u3/JZD6DOyWV/Z291PmvTB32uZuDK7aPNw96iSF7949Et3a8NXoXswiD1udGvRe4V05FE4kZ2BAEL+c66X/Weg==" saltValue="uC7lGdZLMeu/Lad+0EmDXw==" spinCount="100000" sheet="1" objects="1" scenarios="1"/>
  <autoFilter ref="H10:Q180"/>
  <mergeCells count="5">
    <mergeCell ref="H9:I9"/>
    <mergeCell ref="J9:Q9"/>
    <mergeCell ref="D8:F8"/>
    <mergeCell ref="H8:I8"/>
    <mergeCell ref="J8:Q8"/>
  </mergeCells>
  <conditionalFormatting sqref="F6 J117:J122 F9:F11 J113:J115 D12:F104 J36:J40 J99:J111 J124:J138 J158:J160 J13:J34 J167:J169">
    <cfRule type="cellIs" dxfId="213" priority="59" operator="equal">
      <formula>"Wertungsfrage"</formula>
    </cfRule>
    <cfRule type="cellIs" dxfId="212" priority="60" operator="equal">
      <formula>"Information"</formula>
    </cfRule>
    <cfRule type="cellIs" dxfId="211" priority="61" operator="equal">
      <formula>"Muss-Kriterium"</formula>
    </cfRule>
  </conditionalFormatting>
  <conditionalFormatting sqref="F10:F104">
    <cfRule type="cellIs" dxfId="210" priority="42" operator="greaterThan">
      <formula>0</formula>
    </cfRule>
  </conditionalFormatting>
  <conditionalFormatting sqref="J140:J156 J162:J163 J165:J166 J171 J173 J175:J179">
    <cfRule type="cellIs" dxfId="209" priority="54" operator="equal">
      <formula>"Wertungsfrage"</formula>
    </cfRule>
    <cfRule type="cellIs" dxfId="208" priority="55" operator="equal">
      <formula>"Information"</formula>
    </cfRule>
    <cfRule type="cellIs" dxfId="207" priority="56" operator="equal">
      <formula>"Muss-Kriterium"</formula>
    </cfRule>
  </conditionalFormatting>
  <conditionalFormatting sqref="J63:J71 J73:J79 J81:J93 J95:J97 J51:J54 J56:J61">
    <cfRule type="cellIs" dxfId="206" priority="62" operator="equal">
      <formula>"Wertungsfrage"</formula>
    </cfRule>
    <cfRule type="cellIs" dxfId="205" priority="63" operator="equal">
      <formula>"Information"</formula>
    </cfRule>
    <cfRule type="cellIs" dxfId="204" priority="64" operator="equal">
      <formula>"Muss-Kriterium"</formula>
    </cfRule>
  </conditionalFormatting>
  <conditionalFormatting sqref="K140:K142 K13:K22 K113 K36:K40 K99:K106 K124 K158 K26:K34 K108 K127:K131 K133:K136 K138 K144:K150 K153:K156 K168">
    <cfRule type="expression" dxfId="203" priority="46">
      <formula>ISBLANK(K13)</formula>
    </cfRule>
  </conditionalFormatting>
  <conditionalFormatting sqref="K45">
    <cfRule type="expression" dxfId="202" priority="41">
      <formula>ISBLANK(K45)</formula>
    </cfRule>
  </conditionalFormatting>
  <conditionalFormatting sqref="K51:K53 K63:K64 K73:K74 K56 K68 K76:K79 K81:K93 K95:K97 K162:K163 K165:K166">
    <cfRule type="expression" dxfId="201" priority="58">
      <formula>ISBLANK(K51)</formula>
    </cfRule>
  </conditionalFormatting>
  <conditionalFormatting sqref="M75">
    <cfRule type="expression" dxfId="200" priority="32">
      <formula>ISBLANK(M75)</formula>
    </cfRule>
  </conditionalFormatting>
  <conditionalFormatting sqref="J42:J49">
    <cfRule type="cellIs" dxfId="199" priority="36" operator="equal">
      <formula>"Wertungsfrage"</formula>
    </cfRule>
    <cfRule type="cellIs" dxfId="198" priority="37" operator="equal">
      <formula>"Information"</formula>
    </cfRule>
    <cfRule type="cellIs" dxfId="197" priority="38" operator="equal">
      <formula>"Muss-Kriterium"</formula>
    </cfRule>
  </conditionalFormatting>
  <conditionalFormatting sqref="M23">
    <cfRule type="expression" dxfId="196" priority="35">
      <formula>ISBLANK(M23)</formula>
    </cfRule>
  </conditionalFormatting>
  <conditionalFormatting sqref="M24:M25">
    <cfRule type="expression" dxfId="195" priority="34">
      <formula>ISBLANK(M24)</formula>
    </cfRule>
  </conditionalFormatting>
  <conditionalFormatting sqref="M71">
    <cfRule type="expression" dxfId="194" priority="33">
      <formula>ISBLANK(M71)</formula>
    </cfRule>
  </conditionalFormatting>
  <conditionalFormatting sqref="M167">
    <cfRule type="expression" dxfId="193" priority="31">
      <formula>ISBLANK(M167)</formula>
    </cfRule>
  </conditionalFormatting>
  <conditionalFormatting sqref="M169">
    <cfRule type="expression" dxfId="192" priority="30">
      <formula>ISBLANK(M169)</formula>
    </cfRule>
  </conditionalFormatting>
  <conditionalFormatting sqref="M175:M179">
    <cfRule type="expression" dxfId="191" priority="29">
      <formula>ISBLANK(M175)</formula>
    </cfRule>
  </conditionalFormatting>
  <conditionalFormatting sqref="M45">
    <cfRule type="expression" dxfId="190" priority="28">
      <formula>ISBLANK(M45)</formula>
    </cfRule>
  </conditionalFormatting>
  <conditionalFormatting sqref="K55">
    <cfRule type="expression" dxfId="189" priority="27">
      <formula>ISBLANK(K55)</formula>
    </cfRule>
  </conditionalFormatting>
  <conditionalFormatting sqref="J55">
    <cfRule type="cellIs" dxfId="188" priority="24" operator="equal">
      <formula>"Wertungsfrage"</formula>
    </cfRule>
    <cfRule type="cellIs" dxfId="187" priority="25" operator="equal">
      <formula>"Information"</formula>
    </cfRule>
    <cfRule type="cellIs" dxfId="186" priority="26" operator="equal">
      <formula>"Muss-Kriterium"</formula>
    </cfRule>
  </conditionalFormatting>
  <conditionalFormatting sqref="M55">
    <cfRule type="expression" dxfId="185" priority="23">
      <formula>ISBLANK(M55)</formula>
    </cfRule>
  </conditionalFormatting>
  <conditionalFormatting sqref="M70">
    <cfRule type="expression" dxfId="184" priority="22">
      <formula>ISBLANK(M70)</formula>
    </cfRule>
  </conditionalFormatting>
  <conditionalFormatting sqref="M90">
    <cfRule type="expression" dxfId="183" priority="21">
      <formula>ISBLANK(M90)</formula>
    </cfRule>
  </conditionalFormatting>
  <conditionalFormatting sqref="M168">
    <cfRule type="expression" dxfId="182" priority="19">
      <formula>ISBLANK(M168)</formula>
    </cfRule>
  </conditionalFormatting>
  <conditionalFormatting sqref="K42:K44">
    <cfRule type="expression" dxfId="181" priority="18">
      <formula>ISBLANK(K42)</formula>
    </cfRule>
  </conditionalFormatting>
  <conditionalFormatting sqref="K46:K49">
    <cfRule type="expression" dxfId="180" priority="17">
      <formula>ISBLANK(K46)</formula>
    </cfRule>
  </conditionalFormatting>
  <conditionalFormatting sqref="K54">
    <cfRule type="expression" dxfId="179" priority="16">
      <formula>ISBLANK(K54)</formula>
    </cfRule>
  </conditionalFormatting>
  <conditionalFormatting sqref="K57:K61">
    <cfRule type="expression" dxfId="178" priority="15">
      <formula>ISBLANK(K57)</formula>
    </cfRule>
  </conditionalFormatting>
  <conditionalFormatting sqref="K65:K67">
    <cfRule type="expression" dxfId="177" priority="14">
      <formula>ISBLANK(K65)</formula>
    </cfRule>
  </conditionalFormatting>
  <conditionalFormatting sqref="K69">
    <cfRule type="expression" dxfId="176" priority="13">
      <formula>ISBLANK(K69)</formula>
    </cfRule>
  </conditionalFormatting>
  <conditionalFormatting sqref="K107">
    <cfRule type="expression" dxfId="175" priority="12">
      <formula>ISBLANK(K107)</formula>
    </cfRule>
  </conditionalFormatting>
  <conditionalFormatting sqref="K109:K111">
    <cfRule type="expression" dxfId="174" priority="11">
      <formula>ISBLANK(K109)</formula>
    </cfRule>
  </conditionalFormatting>
  <conditionalFormatting sqref="K114:K115">
    <cfRule type="expression" dxfId="173" priority="10">
      <formula>ISBLANK(K114)</formula>
    </cfRule>
  </conditionalFormatting>
  <conditionalFormatting sqref="K117:K122">
    <cfRule type="expression" dxfId="172" priority="9">
      <formula>ISBLANK(K117)</formula>
    </cfRule>
  </conditionalFormatting>
  <conditionalFormatting sqref="K125:K126">
    <cfRule type="expression" dxfId="171" priority="8">
      <formula>ISBLANK(K125)</formula>
    </cfRule>
  </conditionalFormatting>
  <conditionalFormatting sqref="K132">
    <cfRule type="expression" dxfId="170" priority="7">
      <formula>ISBLANK(K132)</formula>
    </cfRule>
  </conditionalFormatting>
  <conditionalFormatting sqref="K137">
    <cfRule type="expression" dxfId="169" priority="6">
      <formula>ISBLANK(K137)</formula>
    </cfRule>
  </conditionalFormatting>
  <conditionalFormatting sqref="K143">
    <cfRule type="expression" dxfId="168" priority="5">
      <formula>ISBLANK(K143)</formula>
    </cfRule>
  </conditionalFormatting>
  <conditionalFormatting sqref="K151:K152">
    <cfRule type="expression" dxfId="167" priority="4">
      <formula>ISBLANK(K151)</formula>
    </cfRule>
  </conditionalFormatting>
  <conditionalFormatting sqref="K159:K160">
    <cfRule type="expression" dxfId="166" priority="3">
      <formula>ISBLANK(K159)</formula>
    </cfRule>
  </conditionalFormatting>
  <conditionalFormatting sqref="K171">
    <cfRule type="expression" dxfId="165" priority="2">
      <formula>ISBLANK(K171)</formula>
    </cfRule>
  </conditionalFormatting>
  <conditionalFormatting sqref="K173">
    <cfRule type="expression" dxfId="164" priority="1">
      <formula>ISBLANK(K173)</formula>
    </cfRule>
  </conditionalFormatting>
  <dataValidations count="2">
    <dataValidation type="list" showInputMessage="1" showErrorMessage="1" sqref="J73:J79 J63:J71 J113:J122 J95:J97 J81:J93 J140:J156 J158:J160 J36:J49 J51:J61 J99:J111 J124:J138 J13:J34 J162:J180">
      <formula1>"Information,Muss-Kriterium,Wertungsfrage"</formula1>
    </dataValidation>
    <dataValidation type="list" allowBlank="1" showInputMessage="1" showErrorMessage="1" sqref="K26:K34 K51:K61 K76:K79 K36:K38 K140:K156 K81:K93 K124:K138 K99:K111 K63:K69 K13:K22 K73:K74 K180 K40:K49 K95:K97 K113:K122 K158:K160 K162:K166 K170:K174 K168">
      <formula1>"ja,nein"</formula1>
    </dataValidation>
  </dataValidations>
  <pageMargins left="0.70866141732283472" right="0.70866141732283472" top="0.78740157480314965" bottom="0.78740157480314965" header="0.31496062992125984" footer="0.31496062992125984"/>
  <pageSetup paperSize="8" scale="86" orientation="portrait" r:id="rId1"/>
  <headerFooter>
    <oddFooter>&amp;C&amp;P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2:O35"/>
  <sheetViews>
    <sheetView zoomScale="90" zoomScaleNormal="90" workbookViewId="0">
      <selection activeCell="B28" sqref="B28"/>
    </sheetView>
  </sheetViews>
  <sheetFormatPr baseColWidth="10" defaultColWidth="10.81640625" defaultRowHeight="14"/>
  <cols>
    <col min="1" max="1" width="43.1796875" style="254" customWidth="1"/>
    <col min="2" max="2" width="44.453125" style="254" bestFit="1" customWidth="1"/>
    <col min="3" max="3" width="15.26953125" style="254" bestFit="1" customWidth="1"/>
    <col min="4" max="4" width="17.453125" style="254" customWidth="1"/>
    <col min="5" max="5" width="23.453125" style="254" customWidth="1"/>
    <col min="6" max="6" width="19.54296875" style="254" customWidth="1"/>
    <col min="7" max="7" width="52.54296875" style="254" customWidth="1"/>
    <col min="8" max="8" width="39.26953125" style="254" customWidth="1"/>
    <col min="9" max="9" width="65.7265625" style="254" bestFit="1" customWidth="1"/>
    <col min="10" max="10" width="43.54296875" style="254" bestFit="1" customWidth="1"/>
    <col min="11" max="11" width="15.26953125" style="254" bestFit="1" customWidth="1"/>
    <col min="12" max="12" width="12.81640625" style="254" bestFit="1" customWidth="1"/>
    <col min="13" max="13" width="31.1796875" style="254" bestFit="1" customWidth="1"/>
    <col min="14" max="14" width="2.54296875" style="254" customWidth="1"/>
    <col min="15" max="16384" width="10.81640625" style="254"/>
  </cols>
  <sheetData>
    <row r="2" spans="1:15" s="51" customFormat="1" ht="18">
      <c r="A2" s="48" t="s">
        <v>129</v>
      </c>
      <c r="B2" s="47"/>
      <c r="C2" s="47"/>
      <c r="D2" s="47"/>
      <c r="E2" s="47"/>
      <c r="F2" s="47"/>
      <c r="G2" s="49"/>
      <c r="H2" s="49"/>
      <c r="I2" s="49"/>
      <c r="J2" s="267"/>
      <c r="K2" s="267"/>
      <c r="L2" s="267"/>
      <c r="M2" s="267"/>
      <c r="N2" s="267"/>
      <c r="O2" s="267"/>
    </row>
    <row r="3" spans="1:15" s="51" customFormat="1" ht="17.5">
      <c r="A3" s="49" t="s">
        <v>596</v>
      </c>
      <c r="B3" s="47"/>
      <c r="C3" s="47"/>
      <c r="D3" s="47"/>
      <c r="E3" s="47"/>
      <c r="F3" s="47"/>
      <c r="G3" s="49"/>
      <c r="H3" s="49"/>
      <c r="I3" s="49"/>
      <c r="J3" s="267"/>
      <c r="K3" s="267"/>
      <c r="L3" s="267"/>
      <c r="M3" s="267"/>
      <c r="N3" s="267"/>
      <c r="O3" s="267"/>
    </row>
    <row r="4" spans="1:15" s="54" customFormat="1" ht="18">
      <c r="A4" s="49" t="s">
        <v>607</v>
      </c>
      <c r="B4" s="52"/>
      <c r="C4" s="52"/>
      <c r="D4" s="52"/>
      <c r="E4" s="52"/>
      <c r="F4" s="52"/>
      <c r="G4" s="48"/>
      <c r="H4" s="48"/>
      <c r="I4" s="48"/>
      <c r="J4" s="267"/>
      <c r="K4" s="267"/>
      <c r="L4" s="267"/>
      <c r="M4" s="267"/>
      <c r="N4" s="267"/>
      <c r="O4" s="267"/>
    </row>
    <row r="5" spans="1:15" s="330" customFormat="1" ht="22.5" customHeight="1">
      <c r="A5" s="421" t="s">
        <v>608</v>
      </c>
      <c r="B5" s="422"/>
      <c r="C5" s="422"/>
      <c r="D5" s="422"/>
      <c r="E5" s="422"/>
      <c r="F5" s="422"/>
      <c r="G5" s="422"/>
      <c r="H5" s="422"/>
      <c r="I5" s="422"/>
    </row>
    <row r="6" spans="1:15" s="267" customFormat="1" ht="23.15" customHeight="1">
      <c r="A6" s="266" t="s">
        <v>597</v>
      </c>
    </row>
    <row r="7" spans="1:15">
      <c r="A7" s="427" t="s">
        <v>384</v>
      </c>
      <c r="B7" s="427"/>
      <c r="C7" s="427"/>
      <c r="D7" s="427"/>
      <c r="E7" s="427"/>
      <c r="F7" s="427"/>
      <c r="G7" s="427"/>
    </row>
    <row r="8" spans="1:15">
      <c r="A8" s="428" t="s">
        <v>858</v>
      </c>
      <c r="B8" s="428"/>
      <c r="C8" s="428"/>
      <c r="D8" s="428"/>
      <c r="E8" s="428"/>
      <c r="F8" s="428"/>
      <c r="G8" s="428"/>
    </row>
    <row r="9" spans="1:15">
      <c r="A9" s="428" t="s">
        <v>333</v>
      </c>
      <c r="B9" s="428"/>
      <c r="C9" s="428"/>
      <c r="D9" s="428"/>
      <c r="E9" s="428"/>
      <c r="F9" s="428"/>
      <c r="G9" s="428"/>
    </row>
    <row r="10" spans="1:15">
      <c r="A10" s="428" t="s">
        <v>859</v>
      </c>
      <c r="B10" s="428"/>
      <c r="C10" s="428"/>
      <c r="D10" s="428"/>
      <c r="E10" s="428"/>
      <c r="F10" s="428"/>
      <c r="G10" s="428"/>
    </row>
    <row r="11" spans="1:15" ht="42.65" customHeight="1">
      <c r="A11" s="427" t="s">
        <v>860</v>
      </c>
      <c r="B11" s="427"/>
      <c r="C11" s="427"/>
      <c r="D11" s="427"/>
      <c r="E11" s="427"/>
      <c r="F11" s="427"/>
      <c r="G11" s="427"/>
    </row>
    <row r="12" spans="1:15">
      <c r="A12" s="268"/>
      <c r="B12" s="268"/>
      <c r="C12" s="268"/>
      <c r="D12" s="268"/>
      <c r="E12" s="268"/>
      <c r="F12" s="268"/>
      <c r="G12" s="268"/>
    </row>
    <row r="13" spans="1:15">
      <c r="A13" s="255" t="s">
        <v>385</v>
      </c>
      <c r="B13" s="426" t="s">
        <v>386</v>
      </c>
      <c r="C13" s="426"/>
      <c r="D13" s="426"/>
      <c r="E13" s="426"/>
      <c r="F13" s="354" t="s">
        <v>876</v>
      </c>
    </row>
    <row r="14" spans="1:15">
      <c r="A14" s="423" t="s">
        <v>334</v>
      </c>
      <c r="B14" s="423"/>
      <c r="C14" s="423"/>
      <c r="D14" s="423"/>
      <c r="E14" s="423"/>
      <c r="F14" s="352"/>
    </row>
    <row r="15" spans="1:15" ht="28">
      <c r="A15" s="261" t="s">
        <v>335</v>
      </c>
      <c r="B15" s="261" t="s">
        <v>336</v>
      </c>
      <c r="C15" s="261" t="s">
        <v>337</v>
      </c>
      <c r="D15" s="261" t="s">
        <v>338</v>
      </c>
      <c r="E15" s="261" t="s">
        <v>339</v>
      </c>
    </row>
    <row r="16" spans="1:15">
      <c r="A16" s="256">
        <v>100</v>
      </c>
      <c r="B16" s="256">
        <v>4</v>
      </c>
      <c r="C16" s="256">
        <v>25</v>
      </c>
      <c r="D16" s="256">
        <v>80</v>
      </c>
      <c r="E16" s="256">
        <v>2.5</v>
      </c>
    </row>
    <row r="17" spans="1:9">
      <c r="A17" s="257"/>
      <c r="B17" s="257"/>
      <c r="C17" s="257"/>
      <c r="D17" s="257"/>
      <c r="E17" s="257"/>
      <c r="F17" s="257"/>
      <c r="G17" s="257"/>
    </row>
    <row r="18" spans="1:9">
      <c r="A18" s="262" t="s">
        <v>36</v>
      </c>
      <c r="B18" s="262" t="s">
        <v>390</v>
      </c>
      <c r="C18" s="262" t="s">
        <v>340</v>
      </c>
      <c r="D18" s="262" t="s">
        <v>341</v>
      </c>
      <c r="E18" s="262" t="s">
        <v>342</v>
      </c>
      <c r="F18" s="262" t="s">
        <v>313</v>
      </c>
      <c r="G18" s="262" t="s">
        <v>343</v>
      </c>
      <c r="H18" s="262" t="s">
        <v>628</v>
      </c>
      <c r="I18" s="326" t="s">
        <v>627</v>
      </c>
    </row>
    <row r="19" spans="1:9">
      <c r="A19" s="256" t="s">
        <v>344</v>
      </c>
      <c r="B19" s="351"/>
      <c r="C19" s="263"/>
      <c r="D19" s="263"/>
      <c r="E19" s="353">
        <v>0.4</v>
      </c>
      <c r="F19" s="351"/>
      <c r="G19" s="264">
        <f>E19*F19</f>
        <v>0</v>
      </c>
      <c r="H19" s="256"/>
      <c r="I19" s="256"/>
    </row>
    <row r="20" spans="1:9">
      <c r="A20" s="256" t="s">
        <v>345</v>
      </c>
      <c r="B20" s="351"/>
      <c r="C20" s="351"/>
      <c r="D20" s="351"/>
      <c r="E20" s="353">
        <f t="shared" ref="E20:E21" si="0">IFERROR(((C20*24)/D20),0)</f>
        <v>0</v>
      </c>
      <c r="F20" s="351"/>
      <c r="G20" s="264">
        <f t="shared" ref="G20:G29" si="1">E20*F20</f>
        <v>0</v>
      </c>
      <c r="H20" s="256"/>
      <c r="I20" s="256"/>
    </row>
    <row r="21" spans="1:9">
      <c r="A21" s="256" t="s">
        <v>312</v>
      </c>
      <c r="B21" s="351"/>
      <c r="C21" s="351"/>
      <c r="D21" s="351"/>
      <c r="E21" s="353">
        <f t="shared" si="0"/>
        <v>0</v>
      </c>
      <c r="F21" s="351"/>
      <c r="G21" s="264">
        <f t="shared" si="1"/>
        <v>0</v>
      </c>
      <c r="H21" s="256"/>
      <c r="I21" s="256"/>
    </row>
    <row r="22" spans="1:9">
      <c r="A22" s="256" t="s">
        <v>311</v>
      </c>
      <c r="B22" s="351"/>
      <c r="C22" s="351"/>
      <c r="D22" s="351"/>
      <c r="E22" s="353">
        <f>IFERROR(((C22*24)/D22),0)</f>
        <v>0</v>
      </c>
      <c r="F22" s="351"/>
      <c r="G22" s="264">
        <f t="shared" si="1"/>
        <v>0</v>
      </c>
      <c r="H22" s="256"/>
      <c r="I22" s="256"/>
    </row>
    <row r="23" spans="1:9">
      <c r="A23" s="256" t="s">
        <v>346</v>
      </c>
      <c r="B23" s="351"/>
      <c r="C23" s="351"/>
      <c r="D23" s="351"/>
      <c r="E23" s="353">
        <f>IFERROR(((C23*24)/D23),0)</f>
        <v>0</v>
      </c>
      <c r="F23" s="351"/>
      <c r="G23" s="264">
        <f t="shared" si="1"/>
        <v>0</v>
      </c>
      <c r="H23" s="256"/>
      <c r="I23" s="256" t="s">
        <v>626</v>
      </c>
    </row>
    <row r="24" spans="1:9">
      <c r="A24" s="256" t="s">
        <v>348</v>
      </c>
      <c r="B24" s="351"/>
      <c r="C24" s="263"/>
      <c r="D24" s="263"/>
      <c r="E24" s="353">
        <v>0.8</v>
      </c>
      <c r="F24" s="351"/>
      <c r="G24" s="264">
        <f t="shared" si="1"/>
        <v>0</v>
      </c>
      <c r="H24" s="256"/>
      <c r="I24" s="256" t="s">
        <v>626</v>
      </c>
    </row>
    <row r="25" spans="1:9">
      <c r="A25" s="256" t="s">
        <v>310</v>
      </c>
      <c r="B25" s="351"/>
      <c r="C25" s="263"/>
      <c r="D25" s="263"/>
      <c r="E25" s="353">
        <v>0.4</v>
      </c>
      <c r="F25" s="351"/>
      <c r="G25" s="264">
        <f t="shared" si="1"/>
        <v>0</v>
      </c>
      <c r="H25" s="256"/>
      <c r="I25" s="256"/>
    </row>
    <row r="26" spans="1:9">
      <c r="A26" s="256" t="s">
        <v>928</v>
      </c>
      <c r="B26" s="351"/>
      <c r="C26" s="263"/>
      <c r="D26" s="263"/>
      <c r="E26" s="353">
        <v>0</v>
      </c>
      <c r="F26" s="351"/>
      <c r="G26" s="264">
        <f t="shared" si="1"/>
        <v>0</v>
      </c>
      <c r="H26" s="256"/>
      <c r="I26" s="256"/>
    </row>
    <row r="27" spans="1:9">
      <c r="A27" s="256" t="s">
        <v>928</v>
      </c>
      <c r="B27" s="351"/>
      <c r="C27" s="263"/>
      <c r="D27" s="263"/>
      <c r="E27" s="353">
        <v>0</v>
      </c>
      <c r="F27" s="351"/>
      <c r="G27" s="264">
        <f t="shared" si="1"/>
        <v>0</v>
      </c>
      <c r="H27" s="256"/>
      <c r="I27" s="256"/>
    </row>
    <row r="28" spans="1:9">
      <c r="A28" s="256" t="s">
        <v>928</v>
      </c>
      <c r="B28" s="351"/>
      <c r="C28" s="263"/>
      <c r="D28" s="263"/>
      <c r="E28" s="353">
        <v>0</v>
      </c>
      <c r="F28" s="351"/>
      <c r="G28" s="264">
        <f t="shared" si="1"/>
        <v>0</v>
      </c>
      <c r="H28" s="256"/>
      <c r="I28" s="256"/>
    </row>
    <row r="29" spans="1:9">
      <c r="A29" s="355" t="s">
        <v>874</v>
      </c>
      <c r="B29" s="351"/>
      <c r="C29" s="290"/>
      <c r="D29" s="290"/>
      <c r="E29" s="353">
        <v>0</v>
      </c>
      <c r="F29" s="351"/>
      <c r="G29" s="291">
        <f t="shared" si="1"/>
        <v>0</v>
      </c>
      <c r="H29" s="292"/>
      <c r="I29" s="256"/>
    </row>
    <row r="30" spans="1:9" s="325" customFormat="1">
      <c r="A30" s="424" t="s">
        <v>349</v>
      </c>
      <c r="B30" s="424"/>
      <c r="C30" s="424"/>
      <c r="D30" s="424"/>
      <c r="E30" s="424"/>
      <c r="F30" s="425"/>
      <c r="G30" s="324">
        <f>SUM(G19:G29)</f>
        <v>0</v>
      </c>
      <c r="H30" s="323"/>
      <c r="I30" s="327"/>
    </row>
    <row r="31" spans="1:9">
      <c r="A31" s="332" t="s">
        <v>629</v>
      </c>
      <c r="B31" s="257"/>
      <c r="C31" s="257"/>
      <c r="D31" s="257"/>
      <c r="E31" s="257"/>
      <c r="F31" s="257"/>
      <c r="G31" s="265"/>
    </row>
    <row r="32" spans="1:9">
      <c r="B32" s="257"/>
      <c r="C32" s="257"/>
      <c r="D32" s="257"/>
      <c r="E32" s="257"/>
      <c r="F32" s="257"/>
      <c r="G32" s="265"/>
    </row>
    <row r="33" spans="1:7">
      <c r="B33" s="257"/>
      <c r="C33" s="257"/>
      <c r="D33" s="257"/>
      <c r="E33" s="257"/>
      <c r="F33" s="257"/>
      <c r="G33" s="265"/>
    </row>
    <row r="34" spans="1:7">
      <c r="B34" s="257"/>
      <c r="C34" s="257"/>
      <c r="D34" s="257"/>
      <c r="E34" s="257"/>
      <c r="F34" s="257"/>
      <c r="G34" s="265"/>
    </row>
    <row r="35" spans="1:7">
      <c r="A35" s="257"/>
      <c r="B35" s="257"/>
      <c r="C35" s="257"/>
      <c r="D35" s="257"/>
      <c r="E35" s="257"/>
      <c r="F35" s="257"/>
      <c r="G35" s="265" t="s">
        <v>330</v>
      </c>
    </row>
  </sheetData>
  <sheetProtection algorithmName="SHA-512" hashValue="5moMmvgrb/J/psGhKiWdBhPTGA54lhsNEKhqvGxuKRL2I4MBKL7L9zSb10+zJzu0g9e0Xxk8pJAlZ/LoYsvhNg==" saltValue="mnEFAQEtJ0zh6eNDyUGBQw==" spinCount="100000" sheet="1" objects="1" scenarios="1"/>
  <mergeCells count="9">
    <mergeCell ref="A5:I5"/>
    <mergeCell ref="A14:E14"/>
    <mergeCell ref="A30:F30"/>
    <mergeCell ref="B13:E13"/>
    <mergeCell ref="A7:G7"/>
    <mergeCell ref="A8:G8"/>
    <mergeCell ref="A9:G9"/>
    <mergeCell ref="A10:G10"/>
    <mergeCell ref="A11:G11"/>
  </mergeCells>
  <conditionalFormatting sqref="B19:B29">
    <cfRule type="expression" dxfId="163" priority="4">
      <formula>ISBLANK(B19)</formula>
    </cfRule>
  </conditionalFormatting>
  <conditionalFormatting sqref="C20:D23">
    <cfRule type="expression" dxfId="162" priority="3">
      <formula>ISBLANK(C20)</formula>
    </cfRule>
  </conditionalFormatting>
  <conditionalFormatting sqref="F19:F29">
    <cfRule type="expression" dxfId="161" priority="2">
      <formula>ISBLANK(F19)</formula>
    </cfRule>
  </conditionalFormatting>
  <conditionalFormatting sqref="F14">
    <cfRule type="expression" dxfId="160" priority="1">
      <formula>ISBLANK(F14)</formula>
    </cfRule>
  </conditionalFormatting>
  <pageMargins left="0.7" right="0.7" top="0.78740157499999996" bottom="0.78740157499999996"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R149"/>
  <sheetViews>
    <sheetView showGridLines="0" zoomScale="80" zoomScaleNormal="80" workbookViewId="0">
      <selection activeCell="K13" sqref="K13"/>
    </sheetView>
  </sheetViews>
  <sheetFormatPr baseColWidth="10" defaultColWidth="3.453125" defaultRowHeight="14"/>
  <cols>
    <col min="1" max="1" width="3.453125" style="55"/>
    <col min="2" max="2" width="5.26953125" style="55" customWidth="1"/>
    <col min="3" max="3" width="64.54296875" style="55" customWidth="1"/>
    <col min="4" max="6" width="16.1796875" style="55" customWidth="1"/>
    <col min="7" max="7" width="3.453125" style="362"/>
    <col min="8" max="8" width="9.54296875" style="362" customWidth="1"/>
    <col min="9" max="9" width="85.1796875" style="362" customWidth="1"/>
    <col min="10" max="11" width="17.1796875" style="362" customWidth="1"/>
    <col min="12" max="12" width="30.26953125" style="362" customWidth="1"/>
    <col min="13" max="13" width="33.453125" style="362" customWidth="1"/>
    <col min="14" max="14" width="12.7265625" style="362" customWidth="1"/>
    <col min="15" max="17" width="11" style="362" customWidth="1"/>
    <col min="18" max="18" width="49.81640625" style="55" customWidth="1"/>
    <col min="19" max="16384" width="3.453125" style="55"/>
  </cols>
  <sheetData>
    <row r="1" spans="1:18" s="359" customFormat="1">
      <c r="M1" s="46"/>
    </row>
    <row r="2" spans="1:18" s="51" customFormat="1" ht="18">
      <c r="A2" s="360"/>
      <c r="B2" s="48" t="str">
        <f>[12]Bewertungsverfahren!B2</f>
        <v>Dialyse</v>
      </c>
      <c r="C2" s="360"/>
      <c r="D2" s="360"/>
      <c r="E2" s="360"/>
      <c r="F2" s="360"/>
      <c r="G2" s="49"/>
      <c r="H2" s="49"/>
      <c r="I2" s="49"/>
      <c r="J2" s="49"/>
      <c r="K2" s="49"/>
      <c r="L2" s="49"/>
      <c r="M2" s="50"/>
      <c r="N2" s="49"/>
      <c r="O2" s="49"/>
      <c r="P2" s="49"/>
      <c r="Q2" s="49"/>
    </row>
    <row r="3" spans="1:18" s="51" customFormat="1" ht="17.5">
      <c r="A3" s="360"/>
      <c r="B3" s="49" t="s">
        <v>30</v>
      </c>
      <c r="C3" s="360"/>
      <c r="D3" s="360"/>
      <c r="E3" s="360"/>
      <c r="F3" s="360"/>
      <c r="G3" s="49"/>
      <c r="H3" s="49"/>
      <c r="I3" s="49"/>
      <c r="J3" s="49"/>
      <c r="K3" s="49"/>
      <c r="L3" s="49"/>
      <c r="M3" s="50"/>
      <c r="N3" s="49"/>
      <c r="O3" s="49"/>
      <c r="P3" s="49"/>
      <c r="Q3" s="49"/>
    </row>
    <row r="4" spans="1:18" s="54" customFormat="1" ht="18">
      <c r="A4" s="361"/>
      <c r="B4" s="49" t="s">
        <v>609</v>
      </c>
      <c r="C4" s="361"/>
      <c r="D4" s="361"/>
      <c r="E4" s="361"/>
      <c r="F4" s="361"/>
      <c r="G4" s="48"/>
      <c r="H4" s="48"/>
      <c r="I4" s="48"/>
      <c r="J4" s="48"/>
      <c r="K4" s="48"/>
      <c r="L4" s="48"/>
      <c r="M4" s="53"/>
      <c r="N4" s="48"/>
      <c r="O4" s="48"/>
      <c r="P4" s="48"/>
      <c r="Q4" s="48"/>
    </row>
    <row r="5" spans="1:18" ht="17.25" customHeight="1"/>
    <row r="6" spans="1:18" ht="23.15" customHeight="1">
      <c r="B6" s="57" t="s">
        <v>31</v>
      </c>
      <c r="C6" s="58"/>
      <c r="D6" s="59"/>
      <c r="E6" s="60"/>
      <c r="F6" s="60"/>
      <c r="G6" s="61"/>
      <c r="H6" s="57" t="s">
        <v>32</v>
      </c>
    </row>
    <row r="7" spans="1:18" ht="17.25" customHeight="1" thickBot="1">
      <c r="B7" s="58"/>
      <c r="C7" s="58"/>
      <c r="D7" s="359"/>
      <c r="E7" s="359"/>
      <c r="F7" s="359"/>
      <c r="J7" s="62"/>
      <c r="K7" s="62"/>
      <c r="L7" s="62"/>
      <c r="M7" s="62"/>
      <c r="N7" s="62"/>
      <c r="O7" s="62"/>
      <c r="P7" s="62"/>
      <c r="Q7" s="62"/>
    </row>
    <row r="8" spans="1:18" s="63" customFormat="1" ht="20.25" customHeight="1">
      <c r="B8" s="64"/>
      <c r="C8" s="65"/>
      <c r="D8" s="416" t="s">
        <v>33</v>
      </c>
      <c r="E8" s="416"/>
      <c r="F8" s="416"/>
      <c r="G8" s="66"/>
      <c r="H8" s="417" t="s">
        <v>34</v>
      </c>
      <c r="I8" s="418"/>
      <c r="J8" s="419" t="s">
        <v>129</v>
      </c>
      <c r="K8" s="419"/>
      <c r="L8" s="419"/>
      <c r="M8" s="419"/>
      <c r="N8" s="419"/>
      <c r="O8" s="419"/>
      <c r="P8" s="419"/>
      <c r="Q8" s="420"/>
      <c r="R8" s="67"/>
    </row>
    <row r="9" spans="1:18" ht="107.25" customHeight="1">
      <c r="B9" s="68" t="s">
        <v>35</v>
      </c>
      <c r="C9" s="68" t="s">
        <v>36</v>
      </c>
      <c r="D9" s="409" t="s">
        <v>37</v>
      </c>
      <c r="E9" s="409" t="s">
        <v>38</v>
      </c>
      <c r="F9" s="409" t="s">
        <v>39</v>
      </c>
      <c r="H9" s="412" t="s">
        <v>40</v>
      </c>
      <c r="I9" s="413"/>
      <c r="J9" s="414" t="s">
        <v>250</v>
      </c>
      <c r="K9" s="414"/>
      <c r="L9" s="414"/>
      <c r="M9" s="414"/>
      <c r="N9" s="414"/>
      <c r="O9" s="414"/>
      <c r="P9" s="414"/>
      <c r="Q9" s="415"/>
    </row>
    <row r="10" spans="1:18" ht="61" customHeight="1">
      <c r="B10" s="363" t="str">
        <f>H12</f>
        <v>2.1</v>
      </c>
      <c r="C10" s="364" t="s">
        <v>509</v>
      </c>
      <c r="D10" s="365">
        <f>O12</f>
        <v>30</v>
      </c>
      <c r="E10" s="365">
        <f>P12</f>
        <v>0</v>
      </c>
      <c r="F10" s="366">
        <f>Q12</f>
        <v>28</v>
      </c>
      <c r="H10" s="73" t="s">
        <v>127</v>
      </c>
      <c r="I10" s="74" t="s">
        <v>41</v>
      </c>
      <c r="J10" s="75" t="s">
        <v>7</v>
      </c>
      <c r="K10" s="76" t="s">
        <v>18</v>
      </c>
      <c r="L10" s="76" t="s">
        <v>25</v>
      </c>
      <c r="M10" s="74" t="s">
        <v>42</v>
      </c>
      <c r="N10" s="75" t="s">
        <v>43</v>
      </c>
      <c r="O10" s="76" t="s">
        <v>44</v>
      </c>
      <c r="P10" s="76" t="s">
        <v>45</v>
      </c>
      <c r="Q10" s="77" t="s">
        <v>46</v>
      </c>
    </row>
    <row r="11" spans="1:18" ht="15.5" customHeight="1">
      <c r="B11" s="363" t="s">
        <v>704</v>
      </c>
      <c r="C11" s="320" t="s">
        <v>464</v>
      </c>
      <c r="D11" s="365">
        <f>O76</f>
        <v>64</v>
      </c>
      <c r="E11" s="365">
        <f>P76</f>
        <v>0</v>
      </c>
      <c r="F11" s="366">
        <f>Q76</f>
        <v>4</v>
      </c>
      <c r="H11" s="317" t="s">
        <v>641</v>
      </c>
      <c r="I11" s="78" t="s">
        <v>250</v>
      </c>
      <c r="J11" s="78"/>
      <c r="K11" s="78"/>
      <c r="L11" s="78"/>
      <c r="M11" s="78"/>
      <c r="N11" s="78"/>
      <c r="O11" s="78">
        <f>O12+O76</f>
        <v>94</v>
      </c>
      <c r="P11" s="78">
        <f>P12+P76</f>
        <v>0</v>
      </c>
      <c r="Q11" s="78">
        <f>Q12+Q76</f>
        <v>32</v>
      </c>
    </row>
    <row r="12" spans="1:18" ht="14.5" thickBot="1">
      <c r="B12" s="362"/>
      <c r="C12" s="362"/>
      <c r="D12" s="87">
        <f>SUM(D10:D11)</f>
        <v>94</v>
      </c>
      <c r="E12" s="88">
        <f>SUM(E10:E11)</f>
        <v>0</v>
      </c>
      <c r="F12" s="89">
        <f>SUM(F10:F11)</f>
        <v>32</v>
      </c>
      <c r="H12" s="312" t="s">
        <v>642</v>
      </c>
      <c r="I12" s="306" t="s">
        <v>509</v>
      </c>
      <c r="J12" s="306"/>
      <c r="K12" s="306"/>
      <c r="L12" s="306"/>
      <c r="M12" s="306"/>
      <c r="N12" s="306"/>
      <c r="O12" s="319">
        <f>SUM(O13:O75)</f>
        <v>30</v>
      </c>
      <c r="P12" s="319">
        <f>SUM(P13:P75)</f>
        <v>0</v>
      </c>
      <c r="Q12" s="319">
        <f>SUM(Q13:Q75)</f>
        <v>28</v>
      </c>
    </row>
    <row r="13" spans="1:18" ht="42.65" customHeight="1">
      <c r="B13" s="362"/>
      <c r="C13" s="362"/>
      <c r="D13" s="373"/>
      <c r="E13" s="373"/>
      <c r="F13" s="374"/>
      <c r="H13" s="367" t="s">
        <v>643</v>
      </c>
      <c r="I13" s="405" t="s">
        <v>855</v>
      </c>
      <c r="J13" s="366" t="s">
        <v>10</v>
      </c>
      <c r="K13" s="442"/>
      <c r="L13" s="368" t="str">
        <f t="shared" ref="L13:L34" si="0" xml:space="preserve">
IF(J13="Muss-Kriterium", IF(LEFT(K13,1)="J","Keine Punkte für Muss-Kriterien",IF(LEFT(K13,1)="B",0.6,IF(LEFT(K13,1)="C","Ausschluss",IF(LEFT(K13,1)="N","Ausschluss","Ausschluss da Angabe fehlt")))),
IF(J13="Wertungsfrage",  IF(LEFT(K13,1)="J",1,IF(LEFT(K13,1)="B",0.6,IF(LEFT(K13,1)="C",0.4,IF(LEFT(K13,1)="N", 0, 0)))),
IF(J13="Information",        IF(LEFT(K13,1)="", "Bitte beschreiben oder ergänzende Unterlagen einreichen.")
)))</f>
        <v>Ausschluss da Angabe fehlt</v>
      </c>
      <c r="M13" s="443"/>
      <c r="N13" s="369"/>
      <c r="O13" s="369">
        <f t="shared" ref="O13:O34" si="1" xml:space="preserve">
IF(J13="Muss-Kriterium", 0,
IF(J13="Wertungsfrage", 1,
IF(J13="Information", 0,
"FEHLER"
)))*N13</f>
        <v>0</v>
      </c>
      <c r="P13" s="369">
        <f t="shared" ref="P13:P34" si="2">IF(J13="Muss-Kriterium",0,IF(ISNUMBER(L13),L13, "0" ))*N13</f>
        <v>0</v>
      </c>
      <c r="Q13" s="369">
        <f t="shared" ref="Q13:Q34" si="3">IFERROR(FIND("Ausschluss", L13),0)</f>
        <v>1</v>
      </c>
    </row>
    <row r="14" spans="1:18">
      <c r="B14" s="362"/>
      <c r="C14" s="362"/>
      <c r="D14" s="373"/>
      <c r="E14" s="373"/>
      <c r="F14" s="374"/>
      <c r="H14" s="367" t="s">
        <v>644</v>
      </c>
      <c r="I14" s="405" t="s">
        <v>137</v>
      </c>
      <c r="J14" s="366" t="s">
        <v>10</v>
      </c>
      <c r="K14" s="442"/>
      <c r="L14" s="368" t="str">
        <f t="shared" si="0"/>
        <v>Ausschluss da Angabe fehlt</v>
      </c>
      <c r="M14" s="443"/>
      <c r="N14" s="369"/>
      <c r="O14" s="369">
        <f t="shared" si="1"/>
        <v>0</v>
      </c>
      <c r="P14" s="369">
        <f t="shared" si="2"/>
        <v>0</v>
      </c>
      <c r="Q14" s="369">
        <f t="shared" si="3"/>
        <v>1</v>
      </c>
    </row>
    <row r="15" spans="1:18" ht="28">
      <c r="B15" s="362"/>
      <c r="C15" s="362"/>
      <c r="D15" s="373"/>
      <c r="E15" s="373"/>
      <c r="F15" s="374"/>
      <c r="H15" s="367" t="s">
        <v>645</v>
      </c>
      <c r="I15" s="405" t="s">
        <v>138</v>
      </c>
      <c r="J15" s="366" t="s">
        <v>10</v>
      </c>
      <c r="K15" s="442"/>
      <c r="L15" s="368" t="str">
        <f t="shared" si="0"/>
        <v>Ausschluss da Angabe fehlt</v>
      </c>
      <c r="M15" s="443"/>
      <c r="N15" s="369"/>
      <c r="O15" s="369">
        <f t="shared" si="1"/>
        <v>0</v>
      </c>
      <c r="P15" s="369">
        <f t="shared" si="2"/>
        <v>0</v>
      </c>
      <c r="Q15" s="369">
        <f t="shared" si="3"/>
        <v>1</v>
      </c>
    </row>
    <row r="16" spans="1:18" ht="28">
      <c r="B16" s="362"/>
      <c r="C16" s="362"/>
      <c r="D16" s="373"/>
      <c r="E16" s="373"/>
      <c r="F16" s="374"/>
      <c r="H16" s="367" t="s">
        <v>646</v>
      </c>
      <c r="I16" s="405" t="s">
        <v>139</v>
      </c>
      <c r="J16" s="366" t="s">
        <v>10</v>
      </c>
      <c r="K16" s="442"/>
      <c r="L16" s="368" t="str">
        <f t="shared" si="0"/>
        <v>Ausschluss da Angabe fehlt</v>
      </c>
      <c r="M16" s="443"/>
      <c r="N16" s="369"/>
      <c r="O16" s="369">
        <f t="shared" si="1"/>
        <v>0</v>
      </c>
      <c r="P16" s="369">
        <f t="shared" si="2"/>
        <v>0</v>
      </c>
      <c r="Q16" s="369">
        <f t="shared" si="3"/>
        <v>1</v>
      </c>
    </row>
    <row r="17" spans="1:17" s="362" customFormat="1">
      <c r="D17" s="373"/>
      <c r="E17" s="373"/>
      <c r="F17" s="374"/>
      <c r="H17" s="367" t="s">
        <v>647</v>
      </c>
      <c r="I17" s="405" t="s">
        <v>140</v>
      </c>
      <c r="J17" s="366" t="s">
        <v>10</v>
      </c>
      <c r="K17" s="442"/>
      <c r="L17" s="368" t="str">
        <f t="shared" si="0"/>
        <v>Ausschluss da Angabe fehlt</v>
      </c>
      <c r="M17" s="443"/>
      <c r="N17" s="369"/>
      <c r="O17" s="369">
        <f t="shared" si="1"/>
        <v>0</v>
      </c>
      <c r="P17" s="369">
        <f t="shared" si="2"/>
        <v>0</v>
      </c>
      <c r="Q17" s="369">
        <f t="shared" si="3"/>
        <v>1</v>
      </c>
    </row>
    <row r="18" spans="1:17">
      <c r="A18" s="362"/>
      <c r="B18" s="362"/>
      <c r="C18" s="362"/>
      <c r="D18" s="373"/>
      <c r="E18" s="373"/>
      <c r="F18" s="374"/>
      <c r="G18" s="83"/>
      <c r="H18" s="367" t="s">
        <v>648</v>
      </c>
      <c r="I18" s="405" t="s">
        <v>141</v>
      </c>
      <c r="J18" s="366" t="s">
        <v>10</v>
      </c>
      <c r="K18" s="442"/>
      <c r="L18" s="368" t="str">
        <f t="shared" si="0"/>
        <v>Ausschluss da Angabe fehlt</v>
      </c>
      <c r="M18" s="443"/>
      <c r="N18" s="369"/>
      <c r="O18" s="369">
        <f t="shared" si="1"/>
        <v>0</v>
      </c>
      <c r="P18" s="369">
        <f t="shared" si="2"/>
        <v>0</v>
      </c>
      <c r="Q18" s="369">
        <f t="shared" si="3"/>
        <v>1</v>
      </c>
    </row>
    <row r="19" spans="1:17">
      <c r="A19" s="362"/>
      <c r="B19" s="362"/>
      <c r="C19" s="362"/>
      <c r="D19" s="373"/>
      <c r="E19" s="373"/>
      <c r="F19" s="374"/>
      <c r="H19" s="367" t="s">
        <v>649</v>
      </c>
      <c r="I19" s="405" t="s">
        <v>142</v>
      </c>
      <c r="J19" s="366" t="s">
        <v>10</v>
      </c>
      <c r="K19" s="442"/>
      <c r="L19" s="368" t="str">
        <f t="shared" si="0"/>
        <v>Ausschluss da Angabe fehlt</v>
      </c>
      <c r="M19" s="352"/>
      <c r="N19" s="371"/>
      <c r="O19" s="369">
        <f t="shared" si="1"/>
        <v>0</v>
      </c>
      <c r="P19" s="369">
        <f t="shared" si="2"/>
        <v>0</v>
      </c>
      <c r="Q19" s="372">
        <f t="shared" si="3"/>
        <v>1</v>
      </c>
    </row>
    <row r="20" spans="1:17" s="362" customFormat="1" ht="28">
      <c r="D20" s="373"/>
      <c r="E20" s="373"/>
      <c r="F20" s="374"/>
      <c r="H20" s="367" t="s">
        <v>650</v>
      </c>
      <c r="I20" s="405" t="s">
        <v>143</v>
      </c>
      <c r="J20" s="366" t="s">
        <v>13</v>
      </c>
      <c r="K20" s="442"/>
      <c r="L20" s="368">
        <f t="shared" si="0"/>
        <v>0</v>
      </c>
      <c r="M20" s="352"/>
      <c r="N20" s="371">
        <v>1</v>
      </c>
      <c r="O20" s="369">
        <f t="shared" si="1"/>
        <v>1</v>
      </c>
      <c r="P20" s="369">
        <f t="shared" si="2"/>
        <v>0</v>
      </c>
      <c r="Q20" s="372">
        <f t="shared" si="3"/>
        <v>0</v>
      </c>
    </row>
    <row r="21" spans="1:17" s="362" customFormat="1" ht="28">
      <c r="D21" s="373"/>
      <c r="E21" s="373"/>
      <c r="F21" s="374"/>
      <c r="H21" s="367" t="s">
        <v>651</v>
      </c>
      <c r="I21" s="405" t="s">
        <v>144</v>
      </c>
      <c r="J21" s="366" t="s">
        <v>13</v>
      </c>
      <c r="K21" s="442"/>
      <c r="L21" s="368">
        <f t="shared" si="0"/>
        <v>0</v>
      </c>
      <c r="M21" s="352"/>
      <c r="N21" s="371">
        <v>1</v>
      </c>
      <c r="O21" s="369">
        <f t="shared" si="1"/>
        <v>1</v>
      </c>
      <c r="P21" s="369">
        <f t="shared" si="2"/>
        <v>0</v>
      </c>
      <c r="Q21" s="372">
        <f t="shared" si="3"/>
        <v>0</v>
      </c>
    </row>
    <row r="22" spans="1:17" s="362" customFormat="1" ht="28">
      <c r="D22" s="373"/>
      <c r="E22" s="373"/>
      <c r="F22" s="374"/>
      <c r="H22" s="367" t="s">
        <v>652</v>
      </c>
      <c r="I22" s="405" t="s">
        <v>145</v>
      </c>
      <c r="J22" s="366" t="s">
        <v>10</v>
      </c>
      <c r="K22" s="442"/>
      <c r="L22" s="368" t="str">
        <f t="shared" si="0"/>
        <v>Ausschluss da Angabe fehlt</v>
      </c>
      <c r="M22" s="352"/>
      <c r="N22" s="371"/>
      <c r="O22" s="369">
        <f t="shared" si="1"/>
        <v>0</v>
      </c>
      <c r="P22" s="369">
        <f t="shared" si="2"/>
        <v>0</v>
      </c>
      <c r="Q22" s="372">
        <f t="shared" si="3"/>
        <v>1</v>
      </c>
    </row>
    <row r="23" spans="1:17" s="362" customFormat="1" ht="14.15" customHeight="1">
      <c r="D23" s="373"/>
      <c r="E23" s="373"/>
      <c r="F23" s="374"/>
      <c r="H23" s="367" t="s">
        <v>653</v>
      </c>
      <c r="I23" s="405" t="s">
        <v>426</v>
      </c>
      <c r="J23" s="366" t="s">
        <v>16</v>
      </c>
      <c r="K23" s="352"/>
      <c r="L23" s="368" t="str">
        <f t="shared" si="0"/>
        <v>Bitte beschreiben oder ergänzende Unterlagen einreichen.</v>
      </c>
      <c r="M23" s="383"/>
      <c r="N23" s="371"/>
      <c r="O23" s="369">
        <f t="shared" si="1"/>
        <v>0</v>
      </c>
      <c r="P23" s="369">
        <f t="shared" si="2"/>
        <v>0</v>
      </c>
      <c r="Q23" s="372">
        <f t="shared" si="3"/>
        <v>0</v>
      </c>
    </row>
    <row r="24" spans="1:17" s="362" customFormat="1" ht="14.15" customHeight="1">
      <c r="D24" s="373"/>
      <c r="E24" s="373"/>
      <c r="F24" s="374"/>
      <c r="H24" s="367" t="s">
        <v>654</v>
      </c>
      <c r="I24" s="405" t="s">
        <v>146</v>
      </c>
      <c r="J24" s="366" t="s">
        <v>16</v>
      </c>
      <c r="K24" s="352"/>
      <c r="L24" s="368" t="str">
        <f t="shared" si="0"/>
        <v>Bitte beschreiben oder ergänzende Unterlagen einreichen.</v>
      </c>
      <c r="M24" s="383"/>
      <c r="N24" s="371"/>
      <c r="O24" s="369">
        <f t="shared" si="1"/>
        <v>0</v>
      </c>
      <c r="P24" s="369">
        <f t="shared" si="2"/>
        <v>0</v>
      </c>
      <c r="Q24" s="372">
        <f t="shared" si="3"/>
        <v>0</v>
      </c>
    </row>
    <row r="25" spans="1:17" s="362" customFormat="1" ht="14.15" customHeight="1">
      <c r="D25" s="373"/>
      <c r="E25" s="373"/>
      <c r="F25" s="374"/>
      <c r="H25" s="367" t="s">
        <v>655</v>
      </c>
      <c r="I25" s="405" t="s">
        <v>147</v>
      </c>
      <c r="J25" s="366" t="s">
        <v>16</v>
      </c>
      <c r="K25" s="352"/>
      <c r="L25" s="368" t="str">
        <f t="shared" si="0"/>
        <v>Bitte beschreiben oder ergänzende Unterlagen einreichen.</v>
      </c>
      <c r="M25" s="383"/>
      <c r="N25" s="371"/>
      <c r="O25" s="369">
        <f t="shared" si="1"/>
        <v>0</v>
      </c>
      <c r="P25" s="369">
        <f t="shared" si="2"/>
        <v>0</v>
      </c>
      <c r="Q25" s="372">
        <f t="shared" si="3"/>
        <v>0</v>
      </c>
    </row>
    <row r="26" spans="1:17" s="362" customFormat="1">
      <c r="D26" s="373"/>
      <c r="E26" s="373"/>
      <c r="F26" s="374"/>
      <c r="H26" s="367" t="s">
        <v>656</v>
      </c>
      <c r="I26" s="405" t="s">
        <v>148</v>
      </c>
      <c r="J26" s="366" t="s">
        <v>13</v>
      </c>
      <c r="K26" s="442"/>
      <c r="L26" s="368">
        <f t="shared" si="0"/>
        <v>0</v>
      </c>
      <c r="M26" s="352"/>
      <c r="N26" s="371">
        <v>1</v>
      </c>
      <c r="O26" s="369">
        <f t="shared" si="1"/>
        <v>1</v>
      </c>
      <c r="P26" s="369">
        <f t="shared" si="2"/>
        <v>0</v>
      </c>
      <c r="Q26" s="372">
        <f t="shared" si="3"/>
        <v>0</v>
      </c>
    </row>
    <row r="27" spans="1:17" s="362" customFormat="1" ht="28">
      <c r="D27" s="373"/>
      <c r="E27" s="373"/>
      <c r="F27" s="374"/>
      <c r="H27" s="367" t="s">
        <v>657</v>
      </c>
      <c r="I27" s="405" t="s">
        <v>427</v>
      </c>
      <c r="J27" s="366" t="s">
        <v>10</v>
      </c>
      <c r="K27" s="442"/>
      <c r="L27" s="368" t="str">
        <f t="shared" si="0"/>
        <v>Ausschluss da Angabe fehlt</v>
      </c>
      <c r="M27" s="352"/>
      <c r="N27" s="371"/>
      <c r="O27" s="369">
        <f t="shared" si="1"/>
        <v>0</v>
      </c>
      <c r="P27" s="369">
        <f t="shared" si="2"/>
        <v>0</v>
      </c>
      <c r="Q27" s="376">
        <f t="shared" si="3"/>
        <v>1</v>
      </c>
    </row>
    <row r="28" spans="1:17" s="362" customFormat="1" ht="28">
      <c r="D28" s="373"/>
      <c r="E28" s="373"/>
      <c r="F28" s="374"/>
      <c r="H28" s="367" t="s">
        <v>658</v>
      </c>
      <c r="I28" s="405" t="s">
        <v>149</v>
      </c>
      <c r="J28" s="366" t="s">
        <v>10</v>
      </c>
      <c r="K28" s="442"/>
      <c r="L28" s="368" t="str">
        <f t="shared" si="0"/>
        <v>Ausschluss da Angabe fehlt</v>
      </c>
      <c r="M28" s="352"/>
      <c r="N28" s="371"/>
      <c r="O28" s="369">
        <f t="shared" si="1"/>
        <v>0</v>
      </c>
      <c r="P28" s="369">
        <f t="shared" si="2"/>
        <v>0</v>
      </c>
      <c r="Q28" s="376">
        <f t="shared" si="3"/>
        <v>1</v>
      </c>
    </row>
    <row r="29" spans="1:17" s="362" customFormat="1" ht="28">
      <c r="D29" s="373"/>
      <c r="E29" s="373"/>
      <c r="F29" s="374"/>
      <c r="H29" s="367" t="s">
        <v>659</v>
      </c>
      <c r="I29" s="405" t="s">
        <v>150</v>
      </c>
      <c r="J29" s="366" t="s">
        <v>10</v>
      </c>
      <c r="K29" s="442"/>
      <c r="L29" s="368" t="str">
        <f t="shared" si="0"/>
        <v>Ausschluss da Angabe fehlt</v>
      </c>
      <c r="M29" s="352"/>
      <c r="N29" s="371"/>
      <c r="O29" s="369">
        <f t="shared" si="1"/>
        <v>0</v>
      </c>
      <c r="P29" s="369">
        <f t="shared" si="2"/>
        <v>0</v>
      </c>
      <c r="Q29" s="376">
        <f t="shared" si="3"/>
        <v>1</v>
      </c>
    </row>
    <row r="30" spans="1:17" s="362" customFormat="1">
      <c r="D30" s="373"/>
      <c r="E30" s="373"/>
      <c r="F30" s="374"/>
      <c r="H30" s="367" t="s">
        <v>660</v>
      </c>
      <c r="I30" s="405" t="s">
        <v>242</v>
      </c>
      <c r="J30" s="366" t="s">
        <v>13</v>
      </c>
      <c r="K30" s="442"/>
      <c r="L30" s="368">
        <f t="shared" si="0"/>
        <v>0</v>
      </c>
      <c r="M30" s="352"/>
      <c r="N30" s="371">
        <v>1</v>
      </c>
      <c r="O30" s="369">
        <f t="shared" si="1"/>
        <v>1</v>
      </c>
      <c r="P30" s="369">
        <f t="shared" si="2"/>
        <v>0</v>
      </c>
      <c r="Q30" s="376">
        <f t="shared" si="3"/>
        <v>0</v>
      </c>
    </row>
    <row r="31" spans="1:17" s="362" customFormat="1">
      <c r="D31" s="373"/>
      <c r="E31" s="373"/>
      <c r="F31" s="374"/>
      <c r="H31" s="367" t="s">
        <v>661</v>
      </c>
      <c r="I31" s="405" t="s">
        <v>428</v>
      </c>
      <c r="J31" s="366" t="s">
        <v>13</v>
      </c>
      <c r="K31" s="442"/>
      <c r="L31" s="368">
        <f t="shared" si="0"/>
        <v>0</v>
      </c>
      <c r="M31" s="352"/>
      <c r="N31" s="371">
        <v>2</v>
      </c>
      <c r="O31" s="369">
        <f t="shared" si="1"/>
        <v>2</v>
      </c>
      <c r="P31" s="369">
        <f t="shared" si="2"/>
        <v>0</v>
      </c>
      <c r="Q31" s="376">
        <f t="shared" si="3"/>
        <v>0</v>
      </c>
    </row>
    <row r="32" spans="1:17" s="362" customFormat="1">
      <c r="D32" s="373"/>
      <c r="E32" s="373"/>
      <c r="F32" s="374"/>
      <c r="H32" s="367" t="s">
        <v>662</v>
      </c>
      <c r="I32" s="405" t="s">
        <v>151</v>
      </c>
      <c r="J32" s="366" t="s">
        <v>10</v>
      </c>
      <c r="K32" s="442"/>
      <c r="L32" s="368" t="str">
        <f t="shared" si="0"/>
        <v>Ausschluss da Angabe fehlt</v>
      </c>
      <c r="M32" s="352"/>
      <c r="N32" s="371"/>
      <c r="O32" s="369">
        <f t="shared" si="1"/>
        <v>0</v>
      </c>
      <c r="P32" s="369">
        <f t="shared" si="2"/>
        <v>0</v>
      </c>
      <c r="Q32" s="376">
        <f t="shared" si="3"/>
        <v>1</v>
      </c>
    </row>
    <row r="33" spans="4:17" s="362" customFormat="1">
      <c r="D33" s="373"/>
      <c r="E33" s="373"/>
      <c r="F33" s="374"/>
      <c r="H33" s="367" t="s">
        <v>663</v>
      </c>
      <c r="I33" s="405" t="s">
        <v>894</v>
      </c>
      <c r="J33" s="366" t="s">
        <v>10</v>
      </c>
      <c r="K33" s="442"/>
      <c r="L33" s="368" t="str">
        <f t="shared" si="0"/>
        <v>Ausschluss da Angabe fehlt</v>
      </c>
      <c r="M33" s="352"/>
      <c r="N33" s="371"/>
      <c r="O33" s="369">
        <f t="shared" si="1"/>
        <v>0</v>
      </c>
      <c r="P33" s="369">
        <f t="shared" si="2"/>
        <v>0</v>
      </c>
      <c r="Q33" s="376">
        <f t="shared" si="3"/>
        <v>1</v>
      </c>
    </row>
    <row r="34" spans="4:17" s="362" customFormat="1">
      <c r="D34" s="373"/>
      <c r="E34" s="373"/>
      <c r="F34" s="374"/>
      <c r="H34" s="367" t="s">
        <v>664</v>
      </c>
      <c r="I34" s="405" t="s">
        <v>899</v>
      </c>
      <c r="J34" s="366" t="s">
        <v>10</v>
      </c>
      <c r="K34" s="442"/>
      <c r="L34" s="368" t="str">
        <f t="shared" si="0"/>
        <v>Ausschluss da Angabe fehlt</v>
      </c>
      <c r="M34" s="352"/>
      <c r="N34" s="371"/>
      <c r="O34" s="369">
        <f t="shared" si="1"/>
        <v>0</v>
      </c>
      <c r="P34" s="369">
        <f t="shared" si="2"/>
        <v>0</v>
      </c>
      <c r="Q34" s="376">
        <f t="shared" si="3"/>
        <v>1</v>
      </c>
    </row>
    <row r="35" spans="4:17" s="362" customFormat="1" ht="28">
      <c r="D35" s="373"/>
      <c r="E35" s="373"/>
      <c r="F35" s="374"/>
      <c r="H35" s="367" t="s">
        <v>665</v>
      </c>
      <c r="I35" s="86" t="s">
        <v>136</v>
      </c>
      <c r="J35" s="86"/>
      <c r="K35" s="86"/>
      <c r="L35" s="86"/>
      <c r="M35" s="86"/>
      <c r="N35" s="86"/>
      <c r="O35" s="86"/>
      <c r="P35" s="86"/>
      <c r="Q35" s="86"/>
    </row>
    <row r="36" spans="4:17" s="362" customFormat="1">
      <c r="D36" s="373"/>
      <c r="E36" s="373"/>
      <c r="F36" s="374"/>
      <c r="H36" s="367" t="s">
        <v>666</v>
      </c>
      <c r="I36" s="405" t="s">
        <v>131</v>
      </c>
      <c r="J36" s="370" t="s">
        <v>10</v>
      </c>
      <c r="K36" s="442"/>
      <c r="L36" s="368" t="str">
        <f t="shared" ref="L36:L40" si="4" xml:space="preserve">
IF(J36="Muss-Kriterium", IF(LEFT(K36,1)="J","Keine Punkte für Muss-Kriterien",IF(LEFT(K36,1)="B",0.6,IF(LEFT(K36,1)="C","Ausschluss",IF(LEFT(K36,1)="N","Ausschluss","Ausschluss da Angabe fehlt")))),
IF(J36="Wertungsfrage",  IF(LEFT(K36,1)="J",1,IF(LEFT(K36,1)="B",0.6,IF(LEFT(K36,1)="C",0.4,IF(LEFT(K36,1)="N", 0, 0)))),
IF(J36="Information",        IF(LEFT(K36,1)="", "Bitte beschreiben oder ergänzende Unterlagen einreichen.")
)))</f>
        <v>Ausschluss da Angabe fehlt</v>
      </c>
      <c r="M36" s="383"/>
      <c r="N36" s="371"/>
      <c r="O36" s="369">
        <f t="shared" ref="O36:O40" si="5" xml:space="preserve">
IF(J36="Muss-Kriterium", 0,
IF(J36="Wertungsfrage", 1,
IF(J36="Information", 0,
"FEHLER"
)))*N36</f>
        <v>0</v>
      </c>
      <c r="P36" s="369">
        <f t="shared" ref="P36:P40" si="6">IF(J36="Muss-Kriterium",0,IF(ISNUMBER(L36),L36, "0" ))*N36</f>
        <v>0</v>
      </c>
      <c r="Q36" s="372">
        <f t="shared" ref="Q36:Q40" si="7">IFERROR(FIND("Ausschluss", L36),0)</f>
        <v>1</v>
      </c>
    </row>
    <row r="37" spans="4:17" s="362" customFormat="1">
      <c r="D37" s="373"/>
      <c r="E37" s="373"/>
      <c r="F37" s="374"/>
      <c r="H37" s="367" t="s">
        <v>667</v>
      </c>
      <c r="I37" s="405" t="s">
        <v>132</v>
      </c>
      <c r="J37" s="370" t="s">
        <v>10</v>
      </c>
      <c r="K37" s="442"/>
      <c r="L37" s="368" t="str">
        <f t="shared" si="4"/>
        <v>Ausschluss da Angabe fehlt</v>
      </c>
      <c r="M37" s="383"/>
      <c r="N37" s="371"/>
      <c r="O37" s="369">
        <f t="shared" si="5"/>
        <v>0</v>
      </c>
      <c r="P37" s="369">
        <f t="shared" si="6"/>
        <v>0</v>
      </c>
      <c r="Q37" s="372">
        <f t="shared" si="7"/>
        <v>1</v>
      </c>
    </row>
    <row r="38" spans="4:17" s="362" customFormat="1">
      <c r="D38" s="373"/>
      <c r="E38" s="373"/>
      <c r="F38" s="374"/>
      <c r="H38" s="367" t="s">
        <v>668</v>
      </c>
      <c r="I38" s="405" t="s">
        <v>133</v>
      </c>
      <c r="J38" s="370" t="s">
        <v>10</v>
      </c>
      <c r="K38" s="442"/>
      <c r="L38" s="368" t="str">
        <f t="shared" si="4"/>
        <v>Ausschluss da Angabe fehlt</v>
      </c>
      <c r="M38" s="383"/>
      <c r="N38" s="371"/>
      <c r="O38" s="369">
        <f t="shared" si="5"/>
        <v>0</v>
      </c>
      <c r="P38" s="369">
        <f t="shared" si="6"/>
        <v>0</v>
      </c>
      <c r="Q38" s="372">
        <f t="shared" si="7"/>
        <v>1</v>
      </c>
    </row>
    <row r="39" spans="4:17" s="362" customFormat="1">
      <c r="D39" s="373"/>
      <c r="E39" s="373"/>
      <c r="F39" s="374"/>
      <c r="H39" s="367" t="s">
        <v>907</v>
      </c>
      <c r="I39" s="405" t="s">
        <v>134</v>
      </c>
      <c r="J39" s="370" t="s">
        <v>10</v>
      </c>
      <c r="K39" s="442"/>
      <c r="L39" s="368" t="str">
        <f t="shared" si="4"/>
        <v>Ausschluss da Angabe fehlt</v>
      </c>
      <c r="M39" s="383"/>
      <c r="N39" s="371"/>
      <c r="O39" s="369">
        <f t="shared" si="5"/>
        <v>0</v>
      </c>
      <c r="P39" s="369">
        <f t="shared" si="6"/>
        <v>0</v>
      </c>
      <c r="Q39" s="372">
        <f t="shared" si="7"/>
        <v>1</v>
      </c>
    </row>
    <row r="40" spans="4:17" s="362" customFormat="1">
      <c r="D40" s="373"/>
      <c r="E40" s="373"/>
      <c r="F40" s="374"/>
      <c r="H40" s="367" t="s">
        <v>908</v>
      </c>
      <c r="I40" s="405" t="s">
        <v>135</v>
      </c>
      <c r="J40" s="370" t="s">
        <v>10</v>
      </c>
      <c r="K40" s="442"/>
      <c r="L40" s="368" t="str">
        <f t="shared" si="4"/>
        <v>Ausschluss da Angabe fehlt</v>
      </c>
      <c r="M40" s="383"/>
      <c r="N40" s="371"/>
      <c r="O40" s="369">
        <f t="shared" si="5"/>
        <v>0</v>
      </c>
      <c r="P40" s="369">
        <f t="shared" si="6"/>
        <v>0</v>
      </c>
      <c r="Q40" s="372">
        <f t="shared" si="7"/>
        <v>1</v>
      </c>
    </row>
    <row r="41" spans="4:17" s="362" customFormat="1">
      <c r="D41" s="373"/>
      <c r="E41" s="373"/>
      <c r="F41" s="374"/>
      <c r="H41" s="367" t="s">
        <v>669</v>
      </c>
      <c r="I41" s="251" t="s">
        <v>243</v>
      </c>
      <c r="J41" s="86"/>
      <c r="K41" s="86"/>
      <c r="L41" s="86"/>
      <c r="M41" s="86"/>
      <c r="N41" s="86"/>
      <c r="O41" s="86"/>
      <c r="P41" s="86"/>
      <c r="Q41" s="86"/>
    </row>
    <row r="42" spans="4:17" s="362" customFormat="1" ht="40.5" customHeight="1">
      <c r="D42" s="373"/>
      <c r="E42" s="373"/>
      <c r="F42" s="374"/>
      <c r="H42" s="367" t="s">
        <v>670</v>
      </c>
      <c r="I42" s="405" t="s">
        <v>248</v>
      </c>
      <c r="J42" s="366" t="s">
        <v>13</v>
      </c>
      <c r="K42" s="442"/>
      <c r="L42" s="368">
        <f t="shared" ref="L42:L48" si="8" xml:space="preserve">
IF(J42="Muss-Kriterium", IF(LEFT(K42,1)="J","Keine Punkte für Muss-Kriterien",IF(LEFT(K42,1)="B",0.6,IF(LEFT(K42,1)="C","Ausschluss",IF(LEFT(K42,1)="N","Ausschluss","Ausschluss da Angabe fehlt")))),
IF(J42="Wertungsfrage",  IF(LEFT(K42,1)="J",1,IF(LEFT(K42,1)="B",0.6,IF(LEFT(K42,1)="C",0.4,IF(LEFT(K42,1)="N", 0, 0)))),
IF(J42="Information",        IF(LEFT(K42,1)="", "Bitte beschreiben oder ergänzende Unterlagen einreichen.")
)))</f>
        <v>0</v>
      </c>
      <c r="M42" s="445"/>
      <c r="N42" s="371">
        <v>2</v>
      </c>
      <c r="O42" s="369">
        <f t="shared" ref="O42:O48" si="9" xml:space="preserve">
IF(J42="Muss-Kriterium", 0,
IF(J42="Wertungsfrage", 1,
IF(J42="Information", 0,
"FEHLER"
)))*N42</f>
        <v>2</v>
      </c>
      <c r="P42" s="369">
        <f t="shared" ref="P42:P48" si="10">IF(J42="Muss-Kriterium",0,IF(ISNUMBER(L42),L42, "0" ))*N42</f>
        <v>0</v>
      </c>
      <c r="Q42" s="372">
        <f t="shared" ref="Q42:Q48" si="11">IFERROR(FIND("Ausschluss", L42),0)</f>
        <v>0</v>
      </c>
    </row>
    <row r="43" spans="4:17" s="362" customFormat="1">
      <c r="D43" s="373"/>
      <c r="E43" s="373"/>
      <c r="F43" s="374"/>
      <c r="H43" s="367" t="s">
        <v>671</v>
      </c>
      <c r="I43" s="405" t="s">
        <v>249</v>
      </c>
      <c r="J43" s="366" t="s">
        <v>13</v>
      </c>
      <c r="K43" s="442"/>
      <c r="L43" s="368">
        <f t="shared" si="8"/>
        <v>0</v>
      </c>
      <c r="M43" s="445"/>
      <c r="N43" s="371">
        <v>2</v>
      </c>
      <c r="O43" s="369">
        <f t="shared" si="9"/>
        <v>2</v>
      </c>
      <c r="P43" s="369">
        <f t="shared" si="10"/>
        <v>0</v>
      </c>
      <c r="Q43" s="372">
        <f t="shared" si="11"/>
        <v>0</v>
      </c>
    </row>
    <row r="44" spans="4:17" s="362" customFormat="1">
      <c r="D44" s="373"/>
      <c r="E44" s="373"/>
      <c r="F44" s="374"/>
      <c r="H44" s="367" t="s">
        <v>672</v>
      </c>
      <c r="I44" s="405" t="s">
        <v>326</v>
      </c>
      <c r="J44" s="366" t="s">
        <v>13</v>
      </c>
      <c r="K44" s="442"/>
      <c r="L44" s="368">
        <f t="shared" si="8"/>
        <v>0</v>
      </c>
      <c r="M44" s="445"/>
      <c r="N44" s="371">
        <v>2</v>
      </c>
      <c r="O44" s="369">
        <f t="shared" si="9"/>
        <v>2</v>
      </c>
      <c r="P44" s="369">
        <f t="shared" si="10"/>
        <v>0</v>
      </c>
      <c r="Q44" s="372">
        <f t="shared" si="11"/>
        <v>0</v>
      </c>
    </row>
    <row r="45" spans="4:17" s="362" customFormat="1">
      <c r="D45" s="373"/>
      <c r="E45" s="373"/>
      <c r="F45" s="374"/>
      <c r="H45" s="367" t="s">
        <v>673</v>
      </c>
      <c r="I45" s="405" t="s">
        <v>244</v>
      </c>
      <c r="J45" s="366" t="s">
        <v>13</v>
      </c>
      <c r="K45" s="442"/>
      <c r="L45" s="368">
        <f t="shared" si="8"/>
        <v>0</v>
      </c>
      <c r="M45" s="445"/>
      <c r="N45" s="371">
        <v>2</v>
      </c>
      <c r="O45" s="369">
        <f t="shared" si="9"/>
        <v>2</v>
      </c>
      <c r="P45" s="369">
        <f t="shared" si="10"/>
        <v>0</v>
      </c>
      <c r="Q45" s="372">
        <f t="shared" si="11"/>
        <v>0</v>
      </c>
    </row>
    <row r="46" spans="4:17" s="362" customFormat="1">
      <c r="D46" s="373"/>
      <c r="E46" s="373"/>
      <c r="F46" s="374"/>
      <c r="H46" s="367" t="s">
        <v>674</v>
      </c>
      <c r="I46" s="405" t="s">
        <v>245</v>
      </c>
      <c r="J46" s="366" t="s">
        <v>13</v>
      </c>
      <c r="K46" s="442"/>
      <c r="L46" s="368">
        <f t="shared" si="8"/>
        <v>0</v>
      </c>
      <c r="M46" s="445"/>
      <c r="N46" s="371">
        <v>2</v>
      </c>
      <c r="O46" s="369">
        <f t="shared" si="9"/>
        <v>2</v>
      </c>
      <c r="P46" s="369">
        <f t="shared" si="10"/>
        <v>0</v>
      </c>
      <c r="Q46" s="372">
        <f t="shared" si="11"/>
        <v>0</v>
      </c>
    </row>
    <row r="47" spans="4:17" s="362" customFormat="1">
      <c r="D47" s="373"/>
      <c r="E47" s="373"/>
      <c r="F47" s="374"/>
      <c r="H47" s="367" t="s">
        <v>675</v>
      </c>
      <c r="I47" s="405" t="s">
        <v>246</v>
      </c>
      <c r="J47" s="366" t="s">
        <v>13</v>
      </c>
      <c r="K47" s="442"/>
      <c r="L47" s="368">
        <f t="shared" si="8"/>
        <v>0</v>
      </c>
      <c r="M47" s="445"/>
      <c r="N47" s="371">
        <v>2</v>
      </c>
      <c r="O47" s="369">
        <f t="shared" si="9"/>
        <v>2</v>
      </c>
      <c r="P47" s="369">
        <f t="shared" si="10"/>
        <v>0</v>
      </c>
      <c r="Q47" s="372">
        <f t="shared" si="11"/>
        <v>0</v>
      </c>
    </row>
    <row r="48" spans="4:17" s="362" customFormat="1">
      <c r="D48" s="373"/>
      <c r="E48" s="373"/>
      <c r="F48" s="374"/>
      <c r="H48" s="367" t="s">
        <v>676</v>
      </c>
      <c r="I48" s="405" t="s">
        <v>247</v>
      </c>
      <c r="J48" s="366" t="s">
        <v>13</v>
      </c>
      <c r="K48" s="442"/>
      <c r="L48" s="368">
        <f t="shared" si="8"/>
        <v>0</v>
      </c>
      <c r="M48" s="445"/>
      <c r="N48" s="371">
        <v>1</v>
      </c>
      <c r="O48" s="369">
        <f t="shared" si="9"/>
        <v>1</v>
      </c>
      <c r="P48" s="369">
        <f t="shared" si="10"/>
        <v>0</v>
      </c>
      <c r="Q48" s="372">
        <f t="shared" si="11"/>
        <v>0</v>
      </c>
    </row>
    <row r="49" spans="4:17" s="362" customFormat="1">
      <c r="D49" s="373"/>
      <c r="E49" s="373"/>
      <c r="F49" s="374"/>
      <c r="H49" s="367" t="s">
        <v>677</v>
      </c>
      <c r="I49" s="86" t="s">
        <v>266</v>
      </c>
      <c r="J49" s="86"/>
      <c r="K49" s="86"/>
      <c r="L49" s="86"/>
      <c r="M49" s="86"/>
      <c r="N49" s="86"/>
      <c r="O49" s="86"/>
      <c r="P49" s="86"/>
      <c r="Q49" s="86"/>
    </row>
    <row r="50" spans="4:17" s="362" customFormat="1">
      <c r="D50" s="373"/>
      <c r="E50" s="373"/>
      <c r="F50" s="374"/>
      <c r="H50" s="367" t="s">
        <v>678</v>
      </c>
      <c r="I50" s="405" t="s">
        <v>152</v>
      </c>
      <c r="J50" s="366" t="s">
        <v>10</v>
      </c>
      <c r="K50" s="442"/>
      <c r="L50" s="368" t="str">
        <f t="shared" ref="L50:L58" si="12" xml:space="preserve">
IF(J50="Muss-Kriterium", IF(LEFT(K50,1)="J","Keine Punkte für Muss-Kriterien",IF(LEFT(K50,1)="B",0.6,IF(LEFT(K50,1)="C","Ausschluss",IF(LEFT(K50,1)="N","Ausschluss","Ausschluss da Angabe fehlt")))),
IF(J50="Wertungsfrage",  IF(LEFT(K50,1)="J",1,IF(LEFT(K50,1)="B",0.6,IF(LEFT(K50,1)="C",0.4,IF(LEFT(K50,1)="N", 0, 0)))),
IF(J50="Information",        IF(LEFT(K50,1)="", "Bitte beschreiben oder ergänzende Unterlagen einreichen.")
)))</f>
        <v>Ausschluss da Angabe fehlt</v>
      </c>
      <c r="M50" s="352"/>
      <c r="N50" s="369"/>
      <c r="O50" s="369">
        <f t="shared" ref="O50:O58" si="13" xml:space="preserve">
IF(J50="Muss-Kriterium", 0,
IF(J50="Wertungsfrage", 1,
IF(J50="Information", 0,
"FEHLER"
)))*N50</f>
        <v>0</v>
      </c>
      <c r="P50" s="369">
        <f t="shared" ref="P50:P58" si="14">IF(J50="Muss-Kriterium",0,IF(ISNUMBER(L50),L50, "0" ))*N50</f>
        <v>0</v>
      </c>
      <c r="Q50" s="369">
        <f t="shared" ref="Q50:Q58" si="15">IFERROR(FIND("Ausschluss", L50),0)</f>
        <v>1</v>
      </c>
    </row>
    <row r="51" spans="4:17" s="362" customFormat="1">
      <c r="D51" s="373"/>
      <c r="E51" s="373"/>
      <c r="F51" s="374"/>
      <c r="H51" s="367" t="s">
        <v>679</v>
      </c>
      <c r="I51" s="405" t="s">
        <v>153</v>
      </c>
      <c r="J51" s="366" t="s">
        <v>10</v>
      </c>
      <c r="K51" s="442"/>
      <c r="L51" s="368" t="str">
        <f t="shared" si="12"/>
        <v>Ausschluss da Angabe fehlt</v>
      </c>
      <c r="M51" s="352"/>
      <c r="N51" s="369"/>
      <c r="O51" s="369">
        <f t="shared" si="13"/>
        <v>0</v>
      </c>
      <c r="P51" s="369">
        <f t="shared" si="14"/>
        <v>0</v>
      </c>
      <c r="Q51" s="369">
        <f t="shared" si="15"/>
        <v>1</v>
      </c>
    </row>
    <row r="52" spans="4:17" s="362" customFormat="1">
      <c r="D52" s="373"/>
      <c r="E52" s="373"/>
      <c r="F52" s="374"/>
      <c r="H52" s="367" t="s">
        <v>680</v>
      </c>
      <c r="I52" s="405" t="s">
        <v>154</v>
      </c>
      <c r="J52" s="366" t="s">
        <v>10</v>
      </c>
      <c r="K52" s="442"/>
      <c r="L52" s="368" t="str">
        <f t="shared" si="12"/>
        <v>Ausschluss da Angabe fehlt</v>
      </c>
      <c r="M52" s="352"/>
      <c r="N52" s="369"/>
      <c r="O52" s="369">
        <f t="shared" si="13"/>
        <v>0</v>
      </c>
      <c r="P52" s="369">
        <f t="shared" si="14"/>
        <v>0</v>
      </c>
      <c r="Q52" s="369">
        <f t="shared" si="15"/>
        <v>1</v>
      </c>
    </row>
    <row r="53" spans="4:17" s="362" customFormat="1">
      <c r="D53" s="373"/>
      <c r="E53" s="373"/>
      <c r="F53" s="374"/>
      <c r="H53" s="367" t="s">
        <v>681</v>
      </c>
      <c r="I53" s="405" t="s">
        <v>429</v>
      </c>
      <c r="J53" s="366" t="s">
        <v>13</v>
      </c>
      <c r="K53" s="442"/>
      <c r="L53" s="368">
        <f t="shared" si="12"/>
        <v>0</v>
      </c>
      <c r="M53" s="352"/>
      <c r="N53" s="369">
        <v>1</v>
      </c>
      <c r="O53" s="369">
        <f t="shared" si="13"/>
        <v>1</v>
      </c>
      <c r="P53" s="369">
        <f t="shared" si="14"/>
        <v>0</v>
      </c>
      <c r="Q53" s="369">
        <f t="shared" si="15"/>
        <v>0</v>
      </c>
    </row>
    <row r="54" spans="4:17" s="362" customFormat="1">
      <c r="D54" s="373"/>
      <c r="E54" s="373"/>
      <c r="F54" s="374"/>
      <c r="H54" s="367" t="s">
        <v>682</v>
      </c>
      <c r="I54" s="405" t="s">
        <v>155</v>
      </c>
      <c r="J54" s="366" t="s">
        <v>10</v>
      </c>
      <c r="K54" s="442"/>
      <c r="L54" s="368" t="str">
        <f t="shared" si="12"/>
        <v>Ausschluss da Angabe fehlt</v>
      </c>
      <c r="M54" s="352"/>
      <c r="N54" s="369"/>
      <c r="O54" s="369">
        <f t="shared" si="13"/>
        <v>0</v>
      </c>
      <c r="P54" s="369">
        <f t="shared" si="14"/>
        <v>0</v>
      </c>
      <c r="Q54" s="369">
        <f t="shared" si="15"/>
        <v>1</v>
      </c>
    </row>
    <row r="55" spans="4:17" s="362" customFormat="1">
      <c r="D55" s="373"/>
      <c r="E55" s="373"/>
      <c r="F55" s="374"/>
      <c r="H55" s="367" t="s">
        <v>683</v>
      </c>
      <c r="I55" s="405" t="s">
        <v>156</v>
      </c>
      <c r="J55" s="366" t="s">
        <v>13</v>
      </c>
      <c r="K55" s="442"/>
      <c r="L55" s="368">
        <f t="shared" si="12"/>
        <v>0</v>
      </c>
      <c r="M55" s="352"/>
      <c r="N55" s="369">
        <v>1</v>
      </c>
      <c r="O55" s="369">
        <f t="shared" si="13"/>
        <v>1</v>
      </c>
      <c r="P55" s="369">
        <f t="shared" si="14"/>
        <v>0</v>
      </c>
      <c r="Q55" s="369">
        <f t="shared" si="15"/>
        <v>0</v>
      </c>
    </row>
    <row r="56" spans="4:17" s="362" customFormat="1">
      <c r="D56" s="373"/>
      <c r="E56" s="373"/>
      <c r="F56" s="374"/>
      <c r="H56" s="367" t="s">
        <v>684</v>
      </c>
      <c r="I56" s="405" t="s">
        <v>157</v>
      </c>
      <c r="J56" s="366" t="s">
        <v>13</v>
      </c>
      <c r="K56" s="442"/>
      <c r="L56" s="368">
        <f t="shared" si="12"/>
        <v>0</v>
      </c>
      <c r="M56" s="352"/>
      <c r="N56" s="369">
        <v>3</v>
      </c>
      <c r="O56" s="369">
        <f t="shared" si="13"/>
        <v>3</v>
      </c>
      <c r="P56" s="369">
        <f t="shared" si="14"/>
        <v>0</v>
      </c>
      <c r="Q56" s="369">
        <f t="shared" si="15"/>
        <v>0</v>
      </c>
    </row>
    <row r="57" spans="4:17" s="362" customFormat="1">
      <c r="D57" s="373"/>
      <c r="E57" s="373"/>
      <c r="F57" s="374"/>
      <c r="H57" s="367" t="s">
        <v>685</v>
      </c>
      <c r="I57" s="405" t="s">
        <v>158</v>
      </c>
      <c r="J57" s="366" t="s">
        <v>13</v>
      </c>
      <c r="K57" s="442"/>
      <c r="L57" s="368">
        <f t="shared" si="12"/>
        <v>0</v>
      </c>
      <c r="M57" s="352"/>
      <c r="N57" s="369">
        <v>3</v>
      </c>
      <c r="O57" s="369">
        <f t="shared" si="13"/>
        <v>3</v>
      </c>
      <c r="P57" s="369">
        <f t="shared" si="14"/>
        <v>0</v>
      </c>
      <c r="Q57" s="369">
        <f t="shared" si="15"/>
        <v>0</v>
      </c>
    </row>
    <row r="58" spans="4:17" s="362" customFormat="1">
      <c r="D58" s="373"/>
      <c r="E58" s="373"/>
      <c r="F58" s="374"/>
      <c r="H58" s="367" t="s">
        <v>686</v>
      </c>
      <c r="I58" s="405" t="s">
        <v>159</v>
      </c>
      <c r="J58" s="366" t="s">
        <v>13</v>
      </c>
      <c r="K58" s="442"/>
      <c r="L58" s="368">
        <f t="shared" si="12"/>
        <v>0</v>
      </c>
      <c r="M58" s="352"/>
      <c r="N58" s="369">
        <v>1</v>
      </c>
      <c r="O58" s="369">
        <f t="shared" si="13"/>
        <v>1</v>
      </c>
      <c r="P58" s="369">
        <f t="shared" si="14"/>
        <v>0</v>
      </c>
      <c r="Q58" s="369">
        <f t="shared" si="15"/>
        <v>0</v>
      </c>
    </row>
    <row r="59" spans="4:17" s="362" customFormat="1">
      <c r="D59" s="373"/>
      <c r="E59" s="373"/>
      <c r="F59" s="374"/>
      <c r="H59" s="367" t="s">
        <v>687</v>
      </c>
      <c r="I59" s="86" t="s">
        <v>267</v>
      </c>
      <c r="J59" s="86"/>
      <c r="K59" s="86"/>
      <c r="L59" s="86"/>
      <c r="M59" s="86" t="s">
        <v>861</v>
      </c>
      <c r="N59" s="86"/>
      <c r="O59" s="86"/>
      <c r="P59" s="86"/>
      <c r="Q59" s="86"/>
    </row>
    <row r="60" spans="4:17" s="362" customFormat="1" ht="14" customHeight="1">
      <c r="D60" s="373"/>
      <c r="E60" s="373"/>
      <c r="F60" s="374"/>
      <c r="H60" s="367" t="s">
        <v>688</v>
      </c>
      <c r="I60" s="405" t="s">
        <v>268</v>
      </c>
      <c r="J60" s="370" t="s">
        <v>16</v>
      </c>
      <c r="K60" s="352"/>
      <c r="L60" s="368" t="str">
        <f t="shared" ref="L60:L67" si="16" xml:space="preserve">
IF(J60="Muss-Kriterium", IF(LEFT(K60,1)="J","Keine Punkte für Muss-Kriterien",IF(LEFT(K60,1)="B",0.6,IF(LEFT(K60,1)="C","Ausschluss",IF(LEFT(K60,1)="N","Ausschluss","Ausschluss da Angabe fehlt")))),
IF(J60="Wertungsfrage",  IF(LEFT(K60,1)="J",1,IF(LEFT(K60,1)="B",0.6,IF(LEFT(K60,1)="C",0.4,IF(LEFT(K60,1)="N", 0, 0)))),
IF(J60="Information",        IF(LEFT(K60,1)="", "Bitte beschreiben oder ergänzende Unterlagen einreichen.")
)))</f>
        <v>Bitte beschreiben oder ergänzende Unterlagen einreichen.</v>
      </c>
      <c r="M60" s="383"/>
      <c r="N60" s="371"/>
      <c r="O60" s="369">
        <f t="shared" ref="O60:O67" si="17" xml:space="preserve">
IF(J60="Muss-Kriterium", 0,
IF(J60="Wertungsfrage", 1,
IF(J60="Information", 0,
"FEHLER"
)))*N60</f>
        <v>0</v>
      </c>
      <c r="P60" s="369">
        <f t="shared" ref="P60:P67" si="18">IF(J60="Muss-Kriterium",0,IF(ISNUMBER(L60),L60, "0" ))*N60</f>
        <v>0</v>
      </c>
      <c r="Q60" s="372">
        <f t="shared" ref="Q60:Q67" si="19">IFERROR(FIND("Ausschluss", L60),0)</f>
        <v>0</v>
      </c>
    </row>
    <row r="61" spans="4:17" s="362" customFormat="1" ht="11.5" customHeight="1">
      <c r="D61" s="373"/>
      <c r="E61" s="373"/>
      <c r="F61" s="374"/>
      <c r="H61" s="367" t="s">
        <v>689</v>
      </c>
      <c r="I61" s="405" t="s">
        <v>269</v>
      </c>
      <c r="J61" s="370" t="s">
        <v>16</v>
      </c>
      <c r="K61" s="352"/>
      <c r="L61" s="368" t="str">
        <f t="shared" si="16"/>
        <v>Bitte beschreiben oder ergänzende Unterlagen einreichen.</v>
      </c>
      <c r="M61" s="383"/>
      <c r="N61" s="371"/>
      <c r="O61" s="369">
        <f t="shared" si="17"/>
        <v>0</v>
      </c>
      <c r="P61" s="369">
        <f t="shared" si="18"/>
        <v>0</v>
      </c>
      <c r="Q61" s="372">
        <f t="shared" si="19"/>
        <v>0</v>
      </c>
    </row>
    <row r="62" spans="4:17" s="362" customFormat="1" ht="11.5" customHeight="1">
      <c r="D62" s="373"/>
      <c r="E62" s="373"/>
      <c r="F62" s="374"/>
      <c r="H62" s="367" t="s">
        <v>690</v>
      </c>
      <c r="I62" s="405" t="s">
        <v>270</v>
      </c>
      <c r="J62" s="370" t="s">
        <v>16</v>
      </c>
      <c r="K62" s="352"/>
      <c r="L62" s="368" t="str">
        <f t="shared" si="16"/>
        <v>Bitte beschreiben oder ergänzende Unterlagen einreichen.</v>
      </c>
      <c r="M62" s="383"/>
      <c r="N62" s="371"/>
      <c r="O62" s="369">
        <f t="shared" si="17"/>
        <v>0</v>
      </c>
      <c r="P62" s="369">
        <f t="shared" si="18"/>
        <v>0</v>
      </c>
      <c r="Q62" s="372">
        <f t="shared" si="19"/>
        <v>0</v>
      </c>
    </row>
    <row r="63" spans="4:17" s="362" customFormat="1" ht="13.5" customHeight="1">
      <c r="D63" s="373"/>
      <c r="E63" s="373"/>
      <c r="F63" s="374"/>
      <c r="H63" s="367" t="s">
        <v>691</v>
      </c>
      <c r="I63" s="405" t="s">
        <v>271</v>
      </c>
      <c r="J63" s="370" t="s">
        <v>16</v>
      </c>
      <c r="K63" s="352"/>
      <c r="L63" s="368" t="str">
        <f t="shared" si="16"/>
        <v>Bitte beschreiben oder ergänzende Unterlagen einreichen.</v>
      </c>
      <c r="M63" s="383"/>
      <c r="N63" s="371"/>
      <c r="O63" s="369">
        <f t="shared" si="17"/>
        <v>0</v>
      </c>
      <c r="P63" s="369">
        <f t="shared" si="18"/>
        <v>0</v>
      </c>
      <c r="Q63" s="372">
        <f t="shared" si="19"/>
        <v>0</v>
      </c>
    </row>
    <row r="64" spans="4:17" s="362" customFormat="1" ht="11.5" customHeight="1">
      <c r="D64" s="373"/>
      <c r="E64" s="373"/>
      <c r="F64" s="374"/>
      <c r="H64" s="367" t="s">
        <v>692</v>
      </c>
      <c r="I64" s="405" t="s">
        <v>272</v>
      </c>
      <c r="J64" s="370" t="s">
        <v>16</v>
      </c>
      <c r="K64" s="352"/>
      <c r="L64" s="368" t="str">
        <f t="shared" si="16"/>
        <v>Bitte beschreiben oder ergänzende Unterlagen einreichen.</v>
      </c>
      <c r="M64" s="383"/>
      <c r="N64" s="371"/>
      <c r="O64" s="369">
        <f t="shared" si="17"/>
        <v>0</v>
      </c>
      <c r="P64" s="369">
        <f t="shared" si="18"/>
        <v>0</v>
      </c>
      <c r="Q64" s="372">
        <f t="shared" si="19"/>
        <v>0</v>
      </c>
    </row>
    <row r="65" spans="2:17" s="362" customFormat="1" ht="11.5" customHeight="1">
      <c r="B65" s="66"/>
      <c r="C65" s="66"/>
      <c r="D65" s="373"/>
      <c r="E65" s="373"/>
      <c r="F65" s="374"/>
      <c r="H65" s="367" t="s">
        <v>693</v>
      </c>
      <c r="I65" s="405" t="s">
        <v>273</v>
      </c>
      <c r="J65" s="370" t="s">
        <v>16</v>
      </c>
      <c r="K65" s="352"/>
      <c r="L65" s="368" t="str">
        <f t="shared" si="16"/>
        <v>Bitte beschreiben oder ergänzende Unterlagen einreichen.</v>
      </c>
      <c r="M65" s="383"/>
      <c r="N65" s="371"/>
      <c r="O65" s="369">
        <f t="shared" si="17"/>
        <v>0</v>
      </c>
      <c r="P65" s="369">
        <f t="shared" si="18"/>
        <v>0</v>
      </c>
      <c r="Q65" s="372">
        <f t="shared" si="19"/>
        <v>0</v>
      </c>
    </row>
    <row r="66" spans="2:17" s="362" customFormat="1" ht="11.5" customHeight="1">
      <c r="D66" s="373"/>
      <c r="E66" s="373"/>
      <c r="F66" s="374"/>
      <c r="H66" s="367" t="s">
        <v>694</v>
      </c>
      <c r="I66" s="405" t="s">
        <v>274</v>
      </c>
      <c r="J66" s="370" t="s">
        <v>16</v>
      </c>
      <c r="K66" s="352"/>
      <c r="L66" s="368" t="str">
        <f t="shared" si="16"/>
        <v>Bitte beschreiben oder ergänzende Unterlagen einreichen.</v>
      </c>
      <c r="M66" s="383"/>
      <c r="N66" s="371"/>
      <c r="O66" s="369">
        <f t="shared" si="17"/>
        <v>0</v>
      </c>
      <c r="P66" s="369">
        <f t="shared" si="18"/>
        <v>0</v>
      </c>
      <c r="Q66" s="372">
        <f t="shared" si="19"/>
        <v>0</v>
      </c>
    </row>
    <row r="67" spans="2:17" s="362" customFormat="1" ht="11.5" customHeight="1">
      <c r="D67" s="373"/>
      <c r="E67" s="373"/>
      <c r="F67" s="374"/>
      <c r="H67" s="367" t="s">
        <v>695</v>
      </c>
      <c r="I67" s="405" t="s">
        <v>893</v>
      </c>
      <c r="J67" s="370" t="s">
        <v>16</v>
      </c>
      <c r="K67" s="352"/>
      <c r="L67" s="368" t="str">
        <f t="shared" si="16"/>
        <v>Bitte beschreiben oder ergänzende Unterlagen einreichen.</v>
      </c>
      <c r="M67" s="383"/>
      <c r="N67" s="371"/>
      <c r="O67" s="369">
        <f t="shared" si="17"/>
        <v>0</v>
      </c>
      <c r="P67" s="369">
        <f t="shared" si="18"/>
        <v>0</v>
      </c>
      <c r="Q67" s="372">
        <f t="shared" si="19"/>
        <v>0</v>
      </c>
    </row>
    <row r="68" spans="2:17" s="362" customFormat="1">
      <c r="D68" s="373"/>
      <c r="E68" s="373"/>
      <c r="F68" s="374"/>
      <c r="H68" s="367" t="s">
        <v>696</v>
      </c>
      <c r="I68" s="86" t="s">
        <v>165</v>
      </c>
      <c r="J68" s="86"/>
      <c r="K68" s="86"/>
      <c r="L68" s="86"/>
      <c r="M68" s="86"/>
      <c r="N68" s="86"/>
      <c r="O68" s="86"/>
      <c r="P68" s="86"/>
      <c r="Q68" s="86"/>
    </row>
    <row r="69" spans="2:17" s="362" customFormat="1">
      <c r="D69" s="373"/>
      <c r="E69" s="373"/>
      <c r="F69" s="374"/>
      <c r="H69" s="367" t="s">
        <v>697</v>
      </c>
      <c r="I69" s="405" t="s">
        <v>166</v>
      </c>
      <c r="J69" s="370" t="s">
        <v>10</v>
      </c>
      <c r="K69" s="442"/>
      <c r="L69" s="368" t="str">
        <f t="shared" ref="L69:L75" si="20" xml:space="preserve">
IF(J69="Muss-Kriterium", IF(LEFT(K69,1)="J","Keine Punkte für Muss-Kriterien",IF(LEFT(K69,1)="B",0.6,IF(LEFT(K69,1)="C","Ausschluss",IF(LEFT(K69,1)="N","Ausschluss","Ausschluss da Angabe fehlt")))),
IF(J69="Wertungsfrage",  IF(LEFT(K69,1)="J",1,IF(LEFT(K69,1)="B",0.6,IF(LEFT(K69,1)="C",0.4,IF(LEFT(K69,1)="N", 0, 0)))),
IF(J69="Information",        IF(LEFT(K69,1)="", "Bitte beschreiben oder ergänzende Unterlagen einreichen.")
)))</f>
        <v>Ausschluss da Angabe fehlt</v>
      </c>
      <c r="M69" s="383"/>
      <c r="N69" s="371"/>
      <c r="O69" s="369">
        <f t="shared" ref="O69:O75" si="21" xml:space="preserve">
IF(J69="Muss-Kriterium", 0,
IF(J69="Wertungsfrage", 1,
IF(J69="Information", 0,
"FEHLER"
)))*N69</f>
        <v>0</v>
      </c>
      <c r="P69" s="369">
        <f t="shared" ref="P69:P75" si="22">IF(J69="Muss-Kriterium",0,IF(ISNUMBER(L69),L69, "0" ))*N69</f>
        <v>0</v>
      </c>
      <c r="Q69" s="372">
        <f t="shared" ref="Q69:Q75" si="23">IFERROR(FIND("Ausschluss", L69),0)</f>
        <v>1</v>
      </c>
    </row>
    <row r="70" spans="2:17" s="362" customFormat="1">
      <c r="D70" s="373"/>
      <c r="E70" s="373"/>
      <c r="F70" s="374"/>
      <c r="H70" s="367" t="s">
        <v>698</v>
      </c>
      <c r="I70" s="405" t="s">
        <v>167</v>
      </c>
      <c r="J70" s="370" t="s">
        <v>10</v>
      </c>
      <c r="K70" s="442"/>
      <c r="L70" s="368" t="str">
        <f t="shared" si="20"/>
        <v>Ausschluss da Angabe fehlt</v>
      </c>
      <c r="M70" s="383"/>
      <c r="N70" s="371"/>
      <c r="O70" s="369">
        <f t="shared" si="21"/>
        <v>0</v>
      </c>
      <c r="P70" s="369">
        <f t="shared" si="22"/>
        <v>0</v>
      </c>
      <c r="Q70" s="372">
        <f t="shared" si="23"/>
        <v>1</v>
      </c>
    </row>
    <row r="71" spans="2:17" s="362" customFormat="1" ht="13" customHeight="1">
      <c r="D71" s="373"/>
      <c r="E71" s="373"/>
      <c r="F71" s="374"/>
      <c r="H71" s="367" t="s">
        <v>699</v>
      </c>
      <c r="I71" s="405" t="s">
        <v>172</v>
      </c>
      <c r="J71" s="370" t="s">
        <v>16</v>
      </c>
      <c r="K71" s="352"/>
      <c r="L71" s="368" t="str">
        <f t="shared" si="20"/>
        <v>Bitte beschreiben oder ergänzende Unterlagen einreichen.</v>
      </c>
      <c r="M71" s="383"/>
      <c r="N71" s="371"/>
      <c r="O71" s="369">
        <f t="shared" si="21"/>
        <v>0</v>
      </c>
      <c r="P71" s="369">
        <f t="shared" si="22"/>
        <v>0</v>
      </c>
      <c r="Q71" s="372">
        <f t="shared" si="23"/>
        <v>0</v>
      </c>
    </row>
    <row r="72" spans="2:17" s="362" customFormat="1">
      <c r="D72" s="373"/>
      <c r="E72" s="373"/>
      <c r="F72" s="374"/>
      <c r="H72" s="367" t="s">
        <v>700</v>
      </c>
      <c r="I72" s="405" t="s">
        <v>168</v>
      </c>
      <c r="J72" s="370" t="s">
        <v>10</v>
      </c>
      <c r="K72" s="442"/>
      <c r="L72" s="368" t="str">
        <f t="shared" si="20"/>
        <v>Ausschluss da Angabe fehlt</v>
      </c>
      <c r="M72" s="383"/>
      <c r="N72" s="371"/>
      <c r="O72" s="369">
        <f t="shared" si="21"/>
        <v>0</v>
      </c>
      <c r="P72" s="369">
        <f t="shared" si="22"/>
        <v>0</v>
      </c>
      <c r="Q72" s="372">
        <f t="shared" si="23"/>
        <v>1</v>
      </c>
    </row>
    <row r="73" spans="2:17" s="362" customFormat="1" ht="28">
      <c r="D73" s="373"/>
      <c r="E73" s="373"/>
      <c r="F73" s="374"/>
      <c r="H73" s="367" t="s">
        <v>701</v>
      </c>
      <c r="I73" s="405" t="s">
        <v>169</v>
      </c>
      <c r="J73" s="370" t="s">
        <v>13</v>
      </c>
      <c r="K73" s="442"/>
      <c r="L73" s="368">
        <f t="shared" si="20"/>
        <v>0</v>
      </c>
      <c r="M73" s="383"/>
      <c r="N73" s="371">
        <v>2</v>
      </c>
      <c r="O73" s="369">
        <f t="shared" si="21"/>
        <v>2</v>
      </c>
      <c r="P73" s="369">
        <f t="shared" si="22"/>
        <v>0</v>
      </c>
      <c r="Q73" s="372">
        <f t="shared" si="23"/>
        <v>0</v>
      </c>
    </row>
    <row r="74" spans="2:17" s="362" customFormat="1">
      <c r="D74" s="373"/>
      <c r="E74" s="373"/>
      <c r="F74" s="374"/>
      <c r="H74" s="367" t="s">
        <v>702</v>
      </c>
      <c r="I74" s="405" t="s">
        <v>170</v>
      </c>
      <c r="J74" s="370" t="s">
        <v>10</v>
      </c>
      <c r="K74" s="442"/>
      <c r="L74" s="368" t="str">
        <f t="shared" si="20"/>
        <v>Ausschluss da Angabe fehlt</v>
      </c>
      <c r="M74" s="383"/>
      <c r="N74" s="371"/>
      <c r="O74" s="369">
        <f t="shared" si="21"/>
        <v>0</v>
      </c>
      <c r="P74" s="369">
        <f t="shared" si="22"/>
        <v>0</v>
      </c>
      <c r="Q74" s="372">
        <f t="shared" si="23"/>
        <v>1</v>
      </c>
    </row>
    <row r="75" spans="2:17" s="362" customFormat="1" ht="28">
      <c r="D75" s="373"/>
      <c r="E75" s="373"/>
      <c r="F75" s="374"/>
      <c r="H75" s="367" t="s">
        <v>703</v>
      </c>
      <c r="I75" s="405" t="s">
        <v>171</v>
      </c>
      <c r="J75" s="370" t="s">
        <v>10</v>
      </c>
      <c r="K75" s="442"/>
      <c r="L75" s="368" t="str">
        <f t="shared" si="20"/>
        <v>Ausschluss da Angabe fehlt</v>
      </c>
      <c r="M75" s="383"/>
      <c r="N75" s="371"/>
      <c r="O75" s="369">
        <f t="shared" si="21"/>
        <v>0</v>
      </c>
      <c r="P75" s="369">
        <f t="shared" si="22"/>
        <v>0</v>
      </c>
      <c r="Q75" s="372">
        <f t="shared" si="23"/>
        <v>1</v>
      </c>
    </row>
    <row r="76" spans="2:17" s="66" customFormat="1">
      <c r="B76" s="362"/>
      <c r="C76" s="362"/>
      <c r="D76" s="373"/>
      <c r="E76" s="373"/>
      <c r="F76" s="374"/>
      <c r="H76" s="312" t="s">
        <v>704</v>
      </c>
      <c r="I76" s="306" t="s">
        <v>464</v>
      </c>
      <c r="J76" s="306"/>
      <c r="K76" s="306"/>
      <c r="L76" s="306"/>
      <c r="M76" s="306"/>
      <c r="N76" s="306"/>
      <c r="O76" s="319">
        <f>SUM(O77:O148)</f>
        <v>64</v>
      </c>
      <c r="P76" s="319">
        <f>SUM(P77:P148)</f>
        <v>0</v>
      </c>
      <c r="Q76" s="319">
        <f>SUM(Q77:Q148)</f>
        <v>4</v>
      </c>
    </row>
    <row r="77" spans="2:17" s="362" customFormat="1">
      <c r="D77" s="373"/>
      <c r="E77" s="373"/>
      <c r="F77" s="374"/>
      <c r="H77" s="367" t="s">
        <v>705</v>
      </c>
      <c r="I77" s="405" t="s">
        <v>275</v>
      </c>
      <c r="J77" s="370" t="s">
        <v>13</v>
      </c>
      <c r="K77" s="442"/>
      <c r="L77" s="368">
        <f t="shared" ref="L77:L87" si="24" xml:space="preserve">
IF(J77="Muss-Kriterium", IF(LEFT(K77,1)="J","Keine Punkte für Muss-Kriterien",IF(LEFT(K77,1)="B",0.6,IF(LEFT(K77,1)="C","Ausschluss",IF(LEFT(K77,1)="N","Ausschluss","Ausschluss da Angabe fehlt")))),
IF(J77="Wertungsfrage",  IF(LEFT(K77,1)="J",1,IF(LEFT(K77,1)="B",0.6,IF(LEFT(K77,1)="C",0.4,IF(LEFT(K77,1)="N", 0, 0)))),
IF(J77="Information",        IF(LEFT(K77,1)="", "Bitte beschreiben oder ergänzende Unterlagen einreichen.")
)))</f>
        <v>0</v>
      </c>
      <c r="M77" s="448"/>
      <c r="N77" s="371">
        <v>3</v>
      </c>
      <c r="O77" s="369">
        <f t="shared" ref="O77:O87" si="25" xml:space="preserve">
IF(J77="Muss-Kriterium", 0,
IF(J77="Wertungsfrage", 1,
IF(J77="Information", 0,
"FEHLER"
)))*N77</f>
        <v>3</v>
      </c>
      <c r="P77" s="369">
        <f t="shared" ref="P77:P87" si="26">IF(J77="Muss-Kriterium",0,IF(ISNUMBER(L77),L77, "0" ))*N77</f>
        <v>0</v>
      </c>
      <c r="Q77" s="372">
        <f t="shared" ref="Q77:Q87" si="27">IFERROR(FIND("Ausschluss", L77),0)</f>
        <v>0</v>
      </c>
    </row>
    <row r="78" spans="2:17" s="362" customFormat="1">
      <c r="D78" s="373"/>
      <c r="E78" s="373"/>
      <c r="F78" s="374"/>
      <c r="H78" s="367" t="s">
        <v>706</v>
      </c>
      <c r="I78" s="405" t="s">
        <v>276</v>
      </c>
      <c r="J78" s="370" t="s">
        <v>13</v>
      </c>
      <c r="K78" s="442"/>
      <c r="L78" s="368">
        <f t="shared" si="24"/>
        <v>0</v>
      </c>
      <c r="M78" s="448"/>
      <c r="N78" s="371">
        <v>3</v>
      </c>
      <c r="O78" s="369">
        <f t="shared" si="25"/>
        <v>3</v>
      </c>
      <c r="P78" s="369">
        <f t="shared" si="26"/>
        <v>0</v>
      </c>
      <c r="Q78" s="372">
        <f t="shared" si="27"/>
        <v>0</v>
      </c>
    </row>
    <row r="79" spans="2:17" s="362" customFormat="1">
      <c r="D79" s="373"/>
      <c r="E79" s="373"/>
      <c r="F79" s="374"/>
      <c r="H79" s="367" t="s">
        <v>707</v>
      </c>
      <c r="I79" s="405" t="s">
        <v>277</v>
      </c>
      <c r="J79" s="370" t="s">
        <v>13</v>
      </c>
      <c r="K79" s="442"/>
      <c r="L79" s="368">
        <f t="shared" si="24"/>
        <v>0</v>
      </c>
      <c r="M79" s="448"/>
      <c r="N79" s="371">
        <v>3</v>
      </c>
      <c r="O79" s="369">
        <f t="shared" si="25"/>
        <v>3</v>
      </c>
      <c r="P79" s="369">
        <f t="shared" si="26"/>
        <v>0</v>
      </c>
      <c r="Q79" s="372">
        <f t="shared" si="27"/>
        <v>0</v>
      </c>
    </row>
    <row r="80" spans="2:17" s="362" customFormat="1" ht="13" customHeight="1">
      <c r="D80" s="373"/>
      <c r="E80" s="373"/>
      <c r="F80" s="374"/>
      <c r="H80" s="367" t="s">
        <v>708</v>
      </c>
      <c r="I80" s="405" t="s">
        <v>278</v>
      </c>
      <c r="J80" s="370" t="s">
        <v>16</v>
      </c>
      <c r="K80" s="352"/>
      <c r="L80" s="368" t="str">
        <f t="shared" si="24"/>
        <v>Bitte beschreiben oder ergänzende Unterlagen einreichen.</v>
      </c>
      <c r="M80" s="383"/>
      <c r="N80" s="371"/>
      <c r="O80" s="369">
        <f t="shared" si="25"/>
        <v>0</v>
      </c>
      <c r="P80" s="369">
        <f t="shared" si="26"/>
        <v>0</v>
      </c>
      <c r="Q80" s="372">
        <f t="shared" si="27"/>
        <v>0</v>
      </c>
    </row>
    <row r="81" spans="4:17" s="362" customFormat="1">
      <c r="D81" s="373"/>
      <c r="E81" s="373"/>
      <c r="F81" s="374"/>
      <c r="H81" s="367" t="s">
        <v>709</v>
      </c>
      <c r="I81" s="405" t="s">
        <v>279</v>
      </c>
      <c r="J81" s="370" t="s">
        <v>13</v>
      </c>
      <c r="K81" s="442"/>
      <c r="L81" s="368">
        <f t="shared" si="24"/>
        <v>0</v>
      </c>
      <c r="M81" s="448"/>
      <c r="N81" s="371">
        <v>2</v>
      </c>
      <c r="O81" s="369">
        <f t="shared" si="25"/>
        <v>2</v>
      </c>
      <c r="P81" s="369">
        <f t="shared" si="26"/>
        <v>0</v>
      </c>
      <c r="Q81" s="372">
        <f t="shared" si="27"/>
        <v>0</v>
      </c>
    </row>
    <row r="82" spans="4:17" s="362" customFormat="1">
      <c r="D82" s="373"/>
      <c r="E82" s="373"/>
      <c r="F82" s="374"/>
      <c r="H82" s="367" t="s">
        <v>710</v>
      </c>
      <c r="I82" s="405" t="s">
        <v>280</v>
      </c>
      <c r="J82" s="370" t="s">
        <v>13</v>
      </c>
      <c r="K82" s="442"/>
      <c r="L82" s="368">
        <f t="shared" si="24"/>
        <v>0</v>
      </c>
      <c r="M82" s="448"/>
      <c r="N82" s="371">
        <v>2</v>
      </c>
      <c r="O82" s="369">
        <f t="shared" si="25"/>
        <v>2</v>
      </c>
      <c r="P82" s="369">
        <f t="shared" si="26"/>
        <v>0</v>
      </c>
      <c r="Q82" s="372">
        <f t="shared" si="27"/>
        <v>0</v>
      </c>
    </row>
    <row r="83" spans="4:17" s="362" customFormat="1">
      <c r="D83" s="373"/>
      <c r="E83" s="373"/>
      <c r="F83" s="374"/>
      <c r="H83" s="367" t="s">
        <v>711</v>
      </c>
      <c r="I83" s="405" t="s">
        <v>281</v>
      </c>
      <c r="J83" s="370" t="s">
        <v>13</v>
      </c>
      <c r="K83" s="442"/>
      <c r="L83" s="368">
        <f t="shared" si="24"/>
        <v>0</v>
      </c>
      <c r="M83" s="448"/>
      <c r="N83" s="371">
        <v>3</v>
      </c>
      <c r="O83" s="369">
        <f t="shared" si="25"/>
        <v>3</v>
      </c>
      <c r="P83" s="369">
        <f t="shared" si="26"/>
        <v>0</v>
      </c>
      <c r="Q83" s="372">
        <f t="shared" si="27"/>
        <v>0</v>
      </c>
    </row>
    <row r="84" spans="4:17" s="362" customFormat="1" ht="14.15" customHeight="1">
      <c r="D84" s="373"/>
      <c r="E84" s="373"/>
      <c r="F84" s="374"/>
      <c r="H84" s="367" t="s">
        <v>712</v>
      </c>
      <c r="I84" s="405" t="s">
        <v>282</v>
      </c>
      <c r="J84" s="370" t="s">
        <v>16</v>
      </c>
      <c r="K84" s="352"/>
      <c r="L84" s="368" t="str">
        <f t="shared" si="24"/>
        <v>Bitte beschreiben oder ergänzende Unterlagen einreichen.</v>
      </c>
      <c r="M84" s="383"/>
      <c r="N84" s="371"/>
      <c r="O84" s="369">
        <f t="shared" si="25"/>
        <v>0</v>
      </c>
      <c r="P84" s="369">
        <f t="shared" si="26"/>
        <v>0</v>
      </c>
      <c r="Q84" s="372">
        <f t="shared" si="27"/>
        <v>0</v>
      </c>
    </row>
    <row r="85" spans="4:17" s="362" customFormat="1" ht="14.15" customHeight="1">
      <c r="D85" s="373"/>
      <c r="E85" s="373"/>
      <c r="F85" s="374"/>
      <c r="H85" s="367" t="s">
        <v>713</v>
      </c>
      <c r="I85" s="405" t="s">
        <v>283</v>
      </c>
      <c r="J85" s="370" t="s">
        <v>16</v>
      </c>
      <c r="K85" s="352"/>
      <c r="L85" s="368" t="str">
        <f t="shared" si="24"/>
        <v>Bitte beschreiben oder ergänzende Unterlagen einreichen.</v>
      </c>
      <c r="M85" s="383"/>
      <c r="N85" s="371"/>
      <c r="O85" s="369">
        <f t="shared" si="25"/>
        <v>0</v>
      </c>
      <c r="P85" s="369">
        <f t="shared" si="26"/>
        <v>0</v>
      </c>
      <c r="Q85" s="372">
        <f t="shared" si="27"/>
        <v>0</v>
      </c>
    </row>
    <row r="86" spans="4:17" s="362" customFormat="1" ht="14.15" customHeight="1">
      <c r="D86" s="373"/>
      <c r="E86" s="373"/>
      <c r="F86" s="374"/>
      <c r="H86" s="367" t="s">
        <v>714</v>
      </c>
      <c r="I86" s="405" t="s">
        <v>285</v>
      </c>
      <c r="J86" s="370" t="s">
        <v>16</v>
      </c>
      <c r="K86" s="352"/>
      <c r="L86" s="368" t="str">
        <f t="shared" si="24"/>
        <v>Bitte beschreiben oder ergänzende Unterlagen einreichen.</v>
      </c>
      <c r="M86" s="383"/>
      <c r="N86" s="371"/>
      <c r="O86" s="369">
        <f t="shared" si="25"/>
        <v>0</v>
      </c>
      <c r="P86" s="369">
        <f t="shared" si="26"/>
        <v>0</v>
      </c>
      <c r="Q86" s="372">
        <f t="shared" si="27"/>
        <v>0</v>
      </c>
    </row>
    <row r="87" spans="4:17" s="362" customFormat="1">
      <c r="D87" s="373"/>
      <c r="E87" s="373"/>
      <c r="F87" s="374"/>
      <c r="H87" s="367" t="s">
        <v>715</v>
      </c>
      <c r="I87" s="405" t="s">
        <v>284</v>
      </c>
      <c r="J87" s="370" t="s">
        <v>13</v>
      </c>
      <c r="K87" s="442"/>
      <c r="L87" s="368">
        <f t="shared" si="24"/>
        <v>0</v>
      </c>
      <c r="M87" s="449"/>
      <c r="N87" s="371">
        <v>2</v>
      </c>
      <c r="O87" s="369">
        <f t="shared" si="25"/>
        <v>2</v>
      </c>
      <c r="P87" s="369">
        <f t="shared" si="26"/>
        <v>0</v>
      </c>
      <c r="Q87" s="372">
        <f t="shared" si="27"/>
        <v>0</v>
      </c>
    </row>
    <row r="88" spans="4:17" s="362" customFormat="1">
      <c r="D88" s="373"/>
      <c r="E88" s="373"/>
      <c r="F88" s="374"/>
      <c r="H88" s="367" t="s">
        <v>716</v>
      </c>
      <c r="I88" s="86" t="s">
        <v>233</v>
      </c>
      <c r="J88" s="86"/>
      <c r="K88" s="86"/>
      <c r="L88" s="86"/>
      <c r="M88" s="86"/>
      <c r="N88" s="86"/>
      <c r="O88" s="86"/>
      <c r="P88" s="86"/>
      <c r="Q88" s="86"/>
    </row>
    <row r="89" spans="4:17" s="362" customFormat="1">
      <c r="D89" s="373"/>
      <c r="E89" s="373"/>
      <c r="F89" s="374"/>
      <c r="H89" s="367" t="s">
        <v>717</v>
      </c>
      <c r="I89" s="405" t="s">
        <v>305</v>
      </c>
      <c r="J89" s="370" t="s">
        <v>10</v>
      </c>
      <c r="K89" s="442"/>
      <c r="L89" s="368"/>
      <c r="M89" s="450"/>
      <c r="N89" s="371"/>
      <c r="O89" s="369">
        <f t="shared" ref="O89:O91" si="28" xml:space="preserve">
IF(J89="Muss-Kriterium", 0,
IF(J89="Wertungsfrage", 1,
IF(J89="Information", 0,
"FEHLER"
)))*N89</f>
        <v>0</v>
      </c>
      <c r="P89" s="369">
        <f t="shared" ref="P89:P91" si="29">IF(J89="Muss-Kriterium",0,IF(ISNUMBER(L89),L89, "0" ))*N89</f>
        <v>0</v>
      </c>
      <c r="Q89" s="372">
        <f t="shared" ref="Q89:Q91" si="30">IFERROR(FIND("Ausschluss", L89),0)</f>
        <v>0</v>
      </c>
    </row>
    <row r="90" spans="4:17" s="362" customFormat="1">
      <c r="D90" s="373"/>
      <c r="E90" s="373"/>
      <c r="F90" s="374"/>
      <c r="H90" s="367" t="s">
        <v>718</v>
      </c>
      <c r="I90" s="405" t="s">
        <v>862</v>
      </c>
      <c r="J90" s="370" t="s">
        <v>16</v>
      </c>
      <c r="K90" s="352"/>
      <c r="L90" s="368"/>
      <c r="M90" s="383"/>
      <c r="N90" s="371"/>
      <c r="O90" s="369">
        <f t="shared" si="28"/>
        <v>0</v>
      </c>
      <c r="P90" s="369">
        <f t="shared" si="29"/>
        <v>0</v>
      </c>
      <c r="Q90" s="372">
        <f t="shared" si="30"/>
        <v>0</v>
      </c>
    </row>
    <row r="91" spans="4:17" s="362" customFormat="1">
      <c r="D91" s="373"/>
      <c r="E91" s="373"/>
      <c r="F91" s="374"/>
      <c r="H91" s="367" t="s">
        <v>719</v>
      </c>
      <c r="I91" s="405" t="s">
        <v>306</v>
      </c>
      <c r="J91" s="370" t="s">
        <v>13</v>
      </c>
      <c r="K91" s="442"/>
      <c r="L91" s="368">
        <f t="shared" ref="L91" si="31" xml:space="preserve">
IF(J91="Muss-Kriterium", IF(LEFT(K91,1)="J","Keine Punkte für Muss-Kriterien",IF(LEFT(K91,1)="B",0.6,IF(LEFT(K91,1)="C","Ausschluss",IF(LEFT(K91,1)="N","Ausschluss","Ausschluss da Angabe fehlt")))),
IF(J91="Wertungsfrage",  IF(LEFT(K91,1)="J",1,IF(LEFT(K91,1)="B",0.6,IF(LEFT(K91,1)="C",0.4,IF(LEFT(K91,1)="N", 0, 0)))),
IF(J91="Information",        IF(LEFT(K91,1)="", "Bitte beschreiben oder ergänzende Unterlagen einreichen.")
)))</f>
        <v>0</v>
      </c>
      <c r="M91" s="450"/>
      <c r="N91" s="371">
        <v>1</v>
      </c>
      <c r="O91" s="369">
        <f t="shared" si="28"/>
        <v>1</v>
      </c>
      <c r="P91" s="369">
        <f t="shared" si="29"/>
        <v>0</v>
      </c>
      <c r="Q91" s="372">
        <f t="shared" si="30"/>
        <v>0</v>
      </c>
    </row>
    <row r="92" spans="4:17" s="362" customFormat="1">
      <c r="D92" s="373"/>
      <c r="E92" s="373"/>
      <c r="F92" s="374"/>
      <c r="H92" s="367" t="s">
        <v>720</v>
      </c>
      <c r="I92" s="86" t="s">
        <v>307</v>
      </c>
      <c r="J92" s="86"/>
      <c r="K92" s="86"/>
      <c r="L92" s="86"/>
      <c r="M92" s="86"/>
      <c r="N92" s="86"/>
      <c r="O92" s="86"/>
      <c r="P92" s="86"/>
      <c r="Q92" s="86"/>
    </row>
    <row r="93" spans="4:17" s="362" customFormat="1">
      <c r="D93" s="373"/>
      <c r="E93" s="373"/>
      <c r="F93" s="374"/>
      <c r="H93" s="367" t="s">
        <v>721</v>
      </c>
      <c r="I93" s="405" t="s">
        <v>863</v>
      </c>
      <c r="J93" s="370" t="s">
        <v>16</v>
      </c>
      <c r="K93" s="352"/>
      <c r="L93" s="368"/>
      <c r="M93" s="383"/>
      <c r="N93" s="371"/>
      <c r="O93" s="369">
        <f t="shared" ref="O93:O97" si="32" xml:space="preserve">
IF(J93="Muss-Kriterium", 0,
IF(J93="Wertungsfrage", 1,
IF(J93="Information", 0,
"FEHLER"
)))*N93</f>
        <v>0</v>
      </c>
      <c r="P93" s="369">
        <f t="shared" ref="P93:P97" si="33">IF(J93="Muss-Kriterium",0,IF(ISNUMBER(L93),L93, "0" ))*N93</f>
        <v>0</v>
      </c>
      <c r="Q93" s="372">
        <f t="shared" ref="Q93:Q97" si="34">IFERROR(FIND("Ausschluss", L93),0)</f>
        <v>0</v>
      </c>
    </row>
    <row r="94" spans="4:17" s="362" customFormat="1">
      <c r="D94" s="373"/>
      <c r="E94" s="373"/>
      <c r="F94" s="374"/>
      <c r="H94" s="367" t="s">
        <v>722</v>
      </c>
      <c r="I94" s="405" t="s">
        <v>254</v>
      </c>
      <c r="J94" s="370" t="s">
        <v>16</v>
      </c>
      <c r="K94" s="352"/>
      <c r="L94" s="368"/>
      <c r="M94" s="383"/>
      <c r="N94" s="371"/>
      <c r="O94" s="369">
        <f t="shared" si="32"/>
        <v>0</v>
      </c>
      <c r="P94" s="369">
        <f t="shared" si="33"/>
        <v>0</v>
      </c>
      <c r="Q94" s="372">
        <f t="shared" si="34"/>
        <v>0</v>
      </c>
    </row>
    <row r="95" spans="4:17" s="362" customFormat="1">
      <c r="D95" s="373"/>
      <c r="E95" s="373"/>
      <c r="F95" s="374"/>
      <c r="H95" s="367" t="s">
        <v>723</v>
      </c>
      <c r="I95" s="405" t="s">
        <v>862</v>
      </c>
      <c r="J95" s="370" t="s">
        <v>16</v>
      </c>
      <c r="K95" s="352"/>
      <c r="L95" s="368"/>
      <c r="M95" s="383"/>
      <c r="N95" s="371"/>
      <c r="O95" s="369">
        <f t="shared" si="32"/>
        <v>0</v>
      </c>
      <c r="P95" s="369">
        <f t="shared" si="33"/>
        <v>0</v>
      </c>
      <c r="Q95" s="372">
        <f t="shared" si="34"/>
        <v>0</v>
      </c>
    </row>
    <row r="96" spans="4:17" s="362" customFormat="1">
      <c r="D96" s="373"/>
      <c r="E96" s="373"/>
      <c r="F96" s="374"/>
      <c r="H96" s="367" t="s">
        <v>724</v>
      </c>
      <c r="I96" s="405" t="s">
        <v>308</v>
      </c>
      <c r="J96" s="370" t="s">
        <v>13</v>
      </c>
      <c r="K96" s="442"/>
      <c r="L96" s="368">
        <f t="shared" ref="L96:L97" si="35" xml:space="preserve">
IF(J96="Muss-Kriterium", IF(LEFT(K96,1)="J","Keine Punkte für Muss-Kriterien",IF(LEFT(K96,1)="B",0.6,IF(LEFT(K96,1)="C","Ausschluss",IF(LEFT(K96,1)="N","Ausschluss","Ausschluss da Angabe fehlt")))),
IF(J96="Wertungsfrage",  IF(LEFT(K96,1)="J",1,IF(LEFT(K96,1)="B",0.6,IF(LEFT(K96,1)="C",0.4,IF(LEFT(K96,1)="N", 0, 0)))),
IF(J96="Information",        IF(LEFT(K96,1)="", "Bitte beschreiben oder ergänzende Unterlagen einreichen.")
)))</f>
        <v>0</v>
      </c>
      <c r="M96" s="450"/>
      <c r="N96" s="371">
        <v>1</v>
      </c>
      <c r="O96" s="369">
        <f t="shared" si="32"/>
        <v>1</v>
      </c>
      <c r="P96" s="369">
        <f t="shared" si="33"/>
        <v>0</v>
      </c>
      <c r="Q96" s="372">
        <f t="shared" si="34"/>
        <v>0</v>
      </c>
    </row>
    <row r="97" spans="2:17" s="362" customFormat="1">
      <c r="D97" s="373"/>
      <c r="E97" s="373"/>
      <c r="F97" s="374"/>
      <c r="H97" s="367" t="s">
        <v>725</v>
      </c>
      <c r="I97" s="405" t="s">
        <v>309</v>
      </c>
      <c r="J97" s="370" t="s">
        <v>13</v>
      </c>
      <c r="K97" s="442"/>
      <c r="L97" s="368">
        <f t="shared" si="35"/>
        <v>0</v>
      </c>
      <c r="M97" s="450"/>
      <c r="N97" s="371">
        <v>1</v>
      </c>
      <c r="O97" s="369">
        <f t="shared" si="32"/>
        <v>1</v>
      </c>
      <c r="P97" s="369">
        <f t="shared" si="33"/>
        <v>0</v>
      </c>
      <c r="Q97" s="372">
        <f t="shared" si="34"/>
        <v>0</v>
      </c>
    </row>
    <row r="98" spans="2:17" s="362" customFormat="1">
      <c r="D98" s="373"/>
      <c r="E98" s="373"/>
      <c r="F98" s="374"/>
      <c r="H98" s="367" t="s">
        <v>726</v>
      </c>
      <c r="I98" s="86" t="s">
        <v>180</v>
      </c>
      <c r="J98" s="86"/>
      <c r="K98" s="86"/>
      <c r="L98" s="86"/>
      <c r="M98" s="86"/>
      <c r="N98" s="86"/>
      <c r="O98" s="86"/>
      <c r="P98" s="86"/>
      <c r="Q98" s="86"/>
    </row>
    <row r="99" spans="2:17" s="362" customFormat="1">
      <c r="D99" s="373"/>
      <c r="E99" s="373"/>
      <c r="F99" s="374"/>
      <c r="H99" s="367" t="s">
        <v>727</v>
      </c>
      <c r="I99" s="405" t="s">
        <v>286</v>
      </c>
      <c r="J99" s="370" t="s">
        <v>10</v>
      </c>
      <c r="K99" s="442"/>
      <c r="L99" s="368" t="str">
        <f xml:space="preserve">
IF(J99="Muss-Kriterium", IF(LEFT(K99,1)="J","Keine Punkte für Muss-Kriterien",IF(LEFT(K99,1)="B",0.6,IF(LEFT(K99,1)="C","Ausschluss",IF(LEFT(K99,1)="N","Ausschluss","Ausschluss da Angabe fehlt")))),
IF(J99="Wertungsfrage",  IF(LEFT(K99,1)="J",1,IF(LEFT(K99,1)="B",0.6,IF(LEFT(K99,1)="C",0.4,IF(LEFT(K99,1)="N", 0, 0)))),
IF(J99="Information",        IF(LEFT(K99,1)="", "Bitte beschreiben oder ergänzende Unterlagen einreichen.")
)))</f>
        <v>Ausschluss da Angabe fehlt</v>
      </c>
      <c r="M99" s="383"/>
      <c r="N99" s="371"/>
      <c r="O99" s="369">
        <f xml:space="preserve">
IF(J99="Muss-Kriterium", 0,
IF(J99="Wertungsfrage", 1,
IF(J99="Information", 0,
"FEHLER"
)))*N99</f>
        <v>0</v>
      </c>
      <c r="P99" s="369">
        <f>IF(J99="Muss-Kriterium",0,IF(ISNUMBER(L99),L99, "0" ))*N99</f>
        <v>0</v>
      </c>
      <c r="Q99" s="372">
        <f>IFERROR(FIND("Ausschluss", L99),0)</f>
        <v>1</v>
      </c>
    </row>
    <row r="100" spans="2:17" s="362" customFormat="1">
      <c r="D100" s="373"/>
      <c r="E100" s="373"/>
      <c r="F100" s="374"/>
      <c r="H100" s="367" t="s">
        <v>728</v>
      </c>
      <c r="I100" s="405" t="s">
        <v>181</v>
      </c>
      <c r="J100" s="370" t="s">
        <v>13</v>
      </c>
      <c r="K100" s="442"/>
      <c r="L100" s="368">
        <f xml:space="preserve">
IF(J100="Muss-Kriterium", IF(LEFT(K100,1)="J","Keine Punkte für Muss-Kriterien",IF(LEFT(K100,1)="B",0.6,IF(LEFT(K100,1)="C","Ausschluss",IF(LEFT(K100,1)="N","Ausschluss","Ausschluss da Angabe fehlt")))),
IF(J100="Wertungsfrage",  IF(LEFT(K100,1)="J",1,IF(LEFT(K100,1)="B",0.6,IF(LEFT(K100,1)="C",0.4,IF(LEFT(K100,1)="N", 0, 0)))),
IF(J100="Information",        IF(LEFT(K100,1)="", "Bitte beschreiben oder ergänzende Unterlagen einreichen.")
)))</f>
        <v>0</v>
      </c>
      <c r="M100" s="383"/>
      <c r="N100" s="371">
        <v>2</v>
      </c>
      <c r="O100" s="369">
        <f xml:space="preserve">
IF(J100="Muss-Kriterium", 0,
IF(J100="Wertungsfrage", 1,
IF(J100="Information", 0,
"FEHLER"
)))*N100</f>
        <v>2</v>
      </c>
      <c r="P100" s="369">
        <f>IF(J100="Muss-Kriterium",0,IF(ISNUMBER(L100),L100, "0" ))*N100</f>
        <v>0</v>
      </c>
      <c r="Q100" s="372">
        <f>IFERROR(FIND("Ausschluss", L100),0)</f>
        <v>0</v>
      </c>
    </row>
    <row r="101" spans="2:17" s="362" customFormat="1">
      <c r="D101" s="373"/>
      <c r="E101" s="373"/>
      <c r="F101" s="374"/>
      <c r="H101" s="367" t="s">
        <v>729</v>
      </c>
      <c r="I101" s="405" t="s">
        <v>182</v>
      </c>
      <c r="J101" s="370" t="s">
        <v>13</v>
      </c>
      <c r="K101" s="442"/>
      <c r="L101" s="368">
        <f xml:space="preserve">
IF(J101="Muss-Kriterium", IF(LEFT(K101,1)="J","Keine Punkte für Muss-Kriterien",IF(LEFT(K101,1)="B",0.6,IF(LEFT(K101,1)="C","Ausschluss",IF(LEFT(K101,1)="N","Ausschluss","Ausschluss da Angabe fehlt")))),
IF(J101="Wertungsfrage",  IF(LEFT(K101,1)="J",1,IF(LEFT(K101,1)="B",0.6,IF(LEFT(K101,1)="C",0.4,IF(LEFT(K101,1)="N", 0, 0)))),
IF(J101="Information",        IF(LEFT(K101,1)="", "Bitte beschreiben oder ergänzende Unterlagen einreichen.")
)))</f>
        <v>0</v>
      </c>
      <c r="M101" s="383"/>
      <c r="N101" s="371">
        <v>3</v>
      </c>
      <c r="O101" s="369">
        <f xml:space="preserve">
IF(J101="Muss-Kriterium", 0,
IF(J101="Wertungsfrage", 1,
IF(J101="Information", 0,
"FEHLER"
)))*N101</f>
        <v>3</v>
      </c>
      <c r="P101" s="369">
        <f>IF(J101="Muss-Kriterium",0,IF(ISNUMBER(L101),L101, "0" ))*N101</f>
        <v>0</v>
      </c>
      <c r="Q101" s="372">
        <f>IFERROR(FIND("Ausschluss", L101),0)</f>
        <v>0</v>
      </c>
    </row>
    <row r="102" spans="2:17" s="362" customFormat="1">
      <c r="D102" s="373"/>
      <c r="E102" s="373"/>
      <c r="F102" s="374"/>
      <c r="H102" s="367" t="s">
        <v>730</v>
      </c>
      <c r="I102" s="250" t="s">
        <v>251</v>
      </c>
      <c r="J102" s="86"/>
      <c r="K102" s="86"/>
      <c r="L102" s="86"/>
      <c r="M102" s="86"/>
      <c r="N102" s="86"/>
      <c r="O102" s="86"/>
      <c r="P102" s="86"/>
      <c r="Q102" s="86"/>
    </row>
    <row r="103" spans="2:17" s="362" customFormat="1">
      <c r="D103" s="373"/>
      <c r="E103" s="373"/>
      <c r="F103" s="374"/>
      <c r="H103" s="367" t="s">
        <v>731</v>
      </c>
      <c r="I103" s="405" t="s">
        <v>252</v>
      </c>
      <c r="J103" s="370" t="s">
        <v>13</v>
      </c>
      <c r="K103" s="442"/>
      <c r="L103" s="368">
        <f t="shared" ref="L103:L117" si="36" xml:space="preserve">
IF(J103="Muss-Kriterium", IF(LEFT(K103,1)="J","Keine Punkte für Muss-Kriterien",IF(LEFT(K103,1)="B",0.6,IF(LEFT(K103,1)="C","Ausschluss",IF(LEFT(K103,1)="N","Ausschluss","Ausschluss da Angabe fehlt")))),
IF(J103="Wertungsfrage",  IF(LEFT(K103,1)="J",1,IF(LEFT(K103,1)="B",0.6,IF(LEFT(K103,1)="C",0.4,IF(LEFT(K103,1)="N", 0, 0)))),
IF(J103="Information",        IF(LEFT(K103,1)="", "Bitte beschreiben oder ergänzende Unterlagen einreichen.")
)))</f>
        <v>0</v>
      </c>
      <c r="M103" s="383"/>
      <c r="N103" s="371">
        <v>3</v>
      </c>
      <c r="O103" s="369">
        <f t="shared" ref="O103:O117" si="37" xml:space="preserve">
IF(J103="Muss-Kriterium", 0,
IF(J103="Wertungsfrage", 1,
IF(J103="Information", 0,
"FEHLER"
)))*N103</f>
        <v>3</v>
      </c>
      <c r="P103" s="369">
        <f t="shared" ref="P103:P117" si="38">IF(J103="Muss-Kriterium",0,IF(ISNUMBER(L103),L103, "0" ))*N103</f>
        <v>0</v>
      </c>
      <c r="Q103" s="372">
        <f t="shared" ref="Q103:Q117" si="39">IFERROR(FIND("Ausschluss", L103),0)</f>
        <v>0</v>
      </c>
    </row>
    <row r="104" spans="2:17" s="362" customFormat="1" ht="12.65" customHeight="1">
      <c r="D104" s="373"/>
      <c r="E104" s="373"/>
      <c r="F104" s="374"/>
      <c r="H104" s="367" t="s">
        <v>732</v>
      </c>
      <c r="I104" s="405" t="s">
        <v>253</v>
      </c>
      <c r="J104" s="370" t="s">
        <v>16</v>
      </c>
      <c r="K104" s="352"/>
      <c r="L104" s="368" t="str">
        <f t="shared" si="36"/>
        <v>Bitte beschreiben oder ergänzende Unterlagen einreichen.</v>
      </c>
      <c r="M104" s="383"/>
      <c r="N104" s="371"/>
      <c r="O104" s="369">
        <f t="shared" si="37"/>
        <v>0</v>
      </c>
      <c r="P104" s="369">
        <f t="shared" si="38"/>
        <v>0</v>
      </c>
      <c r="Q104" s="372">
        <f t="shared" si="39"/>
        <v>0</v>
      </c>
    </row>
    <row r="105" spans="2:17" s="362" customFormat="1" ht="12.65" customHeight="1">
      <c r="D105" s="373"/>
      <c r="E105" s="373"/>
      <c r="F105" s="374"/>
      <c r="H105" s="367" t="s">
        <v>733</v>
      </c>
      <c r="I105" s="405" t="s">
        <v>254</v>
      </c>
      <c r="J105" s="370" t="s">
        <v>16</v>
      </c>
      <c r="K105" s="352"/>
      <c r="L105" s="368" t="str">
        <f t="shared" si="36"/>
        <v>Bitte beschreiben oder ergänzende Unterlagen einreichen.</v>
      </c>
      <c r="M105" s="383"/>
      <c r="N105" s="371"/>
      <c r="O105" s="369">
        <f t="shared" si="37"/>
        <v>0</v>
      </c>
      <c r="P105" s="369">
        <f t="shared" si="38"/>
        <v>0</v>
      </c>
      <c r="Q105" s="372">
        <f t="shared" si="39"/>
        <v>0</v>
      </c>
    </row>
    <row r="106" spans="2:17" s="362" customFormat="1" ht="12.65" customHeight="1">
      <c r="D106" s="373"/>
      <c r="E106" s="373"/>
      <c r="F106" s="374"/>
      <c r="H106" s="367" t="s">
        <v>734</v>
      </c>
      <c r="I106" s="405" t="s">
        <v>255</v>
      </c>
      <c r="J106" s="370" t="s">
        <v>16</v>
      </c>
      <c r="K106" s="352"/>
      <c r="L106" s="368" t="str">
        <f t="shared" si="36"/>
        <v>Bitte beschreiben oder ergänzende Unterlagen einreichen.</v>
      </c>
      <c r="M106" s="383"/>
      <c r="N106" s="371"/>
      <c r="O106" s="369">
        <f t="shared" si="37"/>
        <v>0</v>
      </c>
      <c r="P106" s="369">
        <f t="shared" si="38"/>
        <v>0</v>
      </c>
      <c r="Q106" s="372">
        <f t="shared" si="39"/>
        <v>0</v>
      </c>
    </row>
    <row r="107" spans="2:17" s="362" customFormat="1" ht="13" customHeight="1">
      <c r="D107" s="373"/>
      <c r="E107" s="373"/>
      <c r="F107" s="374"/>
      <c r="H107" s="367" t="s">
        <v>735</v>
      </c>
      <c r="I107" s="405" t="s">
        <v>256</v>
      </c>
      <c r="J107" s="370" t="s">
        <v>16</v>
      </c>
      <c r="K107" s="352"/>
      <c r="L107" s="368" t="str">
        <f t="shared" si="36"/>
        <v>Bitte beschreiben oder ergänzende Unterlagen einreichen.</v>
      </c>
      <c r="M107" s="383"/>
      <c r="N107" s="371">
        <v>3</v>
      </c>
      <c r="O107" s="369">
        <f t="shared" si="37"/>
        <v>0</v>
      </c>
      <c r="P107" s="369">
        <f t="shared" si="38"/>
        <v>0</v>
      </c>
      <c r="Q107" s="372">
        <f t="shared" si="39"/>
        <v>0</v>
      </c>
    </row>
    <row r="108" spans="2:17" s="362" customFormat="1">
      <c r="D108" s="373"/>
      <c r="E108" s="373"/>
      <c r="F108" s="374"/>
      <c r="H108" s="367" t="s">
        <v>736</v>
      </c>
      <c r="I108" s="405" t="s">
        <v>257</v>
      </c>
      <c r="J108" s="370" t="s">
        <v>13</v>
      </c>
      <c r="K108" s="442"/>
      <c r="L108" s="368">
        <f t="shared" si="36"/>
        <v>0</v>
      </c>
      <c r="M108" s="383"/>
      <c r="N108" s="371">
        <v>2</v>
      </c>
      <c r="O108" s="369">
        <f t="shared" si="37"/>
        <v>2</v>
      </c>
      <c r="P108" s="369">
        <f t="shared" si="38"/>
        <v>0</v>
      </c>
      <c r="Q108" s="372">
        <f t="shared" si="39"/>
        <v>0</v>
      </c>
    </row>
    <row r="109" spans="2:17" s="362" customFormat="1">
      <c r="B109" s="55"/>
      <c r="C109" s="55"/>
      <c r="H109" s="367" t="s">
        <v>737</v>
      </c>
      <c r="I109" s="405" t="s">
        <v>258</v>
      </c>
      <c r="J109" s="370" t="s">
        <v>13</v>
      </c>
      <c r="K109" s="442"/>
      <c r="L109" s="368">
        <f t="shared" si="36"/>
        <v>0</v>
      </c>
      <c r="M109" s="383"/>
      <c r="N109" s="371">
        <v>3</v>
      </c>
      <c r="O109" s="369">
        <f t="shared" si="37"/>
        <v>3</v>
      </c>
      <c r="P109" s="369">
        <f t="shared" si="38"/>
        <v>0</v>
      </c>
      <c r="Q109" s="372">
        <f t="shared" si="39"/>
        <v>0</v>
      </c>
    </row>
    <row r="110" spans="2:17" s="362" customFormat="1">
      <c r="B110" s="55"/>
      <c r="C110" s="55"/>
      <c r="H110" s="367" t="s">
        <v>738</v>
      </c>
      <c r="I110" s="405" t="s">
        <v>259</v>
      </c>
      <c r="J110" s="370" t="s">
        <v>13</v>
      </c>
      <c r="K110" s="442"/>
      <c r="L110" s="368">
        <f t="shared" si="36"/>
        <v>0</v>
      </c>
      <c r="M110" s="383"/>
      <c r="N110" s="371">
        <v>3</v>
      </c>
      <c r="O110" s="369">
        <f t="shared" si="37"/>
        <v>3</v>
      </c>
      <c r="P110" s="369">
        <f t="shared" si="38"/>
        <v>0</v>
      </c>
      <c r="Q110" s="372">
        <f t="shared" si="39"/>
        <v>0</v>
      </c>
    </row>
    <row r="111" spans="2:17" s="362" customFormat="1">
      <c r="B111" s="55"/>
      <c r="C111" s="55"/>
      <c r="H111" s="367" t="s">
        <v>739</v>
      </c>
      <c r="I111" s="405" t="s">
        <v>260</v>
      </c>
      <c r="J111" s="370" t="s">
        <v>13</v>
      </c>
      <c r="K111" s="442"/>
      <c r="L111" s="368">
        <f t="shared" si="36"/>
        <v>0</v>
      </c>
      <c r="M111" s="383"/>
      <c r="N111" s="371">
        <v>3</v>
      </c>
      <c r="O111" s="369">
        <f t="shared" si="37"/>
        <v>3</v>
      </c>
      <c r="P111" s="369">
        <f t="shared" si="38"/>
        <v>0</v>
      </c>
      <c r="Q111" s="372">
        <f t="shared" si="39"/>
        <v>0</v>
      </c>
    </row>
    <row r="112" spans="2:17" s="362" customFormat="1">
      <c r="B112" s="55"/>
      <c r="C112" s="55"/>
      <c r="H112" s="367" t="s">
        <v>740</v>
      </c>
      <c r="I112" s="405" t="s">
        <v>261</v>
      </c>
      <c r="J112" s="370" t="s">
        <v>13</v>
      </c>
      <c r="K112" s="442"/>
      <c r="L112" s="368">
        <f t="shared" si="36"/>
        <v>0</v>
      </c>
      <c r="M112" s="383"/>
      <c r="N112" s="371">
        <v>2</v>
      </c>
      <c r="O112" s="369">
        <f t="shared" si="37"/>
        <v>2</v>
      </c>
      <c r="P112" s="369">
        <f t="shared" si="38"/>
        <v>0</v>
      </c>
      <c r="Q112" s="372">
        <f t="shared" si="39"/>
        <v>0</v>
      </c>
    </row>
    <row r="113" spans="2:18" s="362" customFormat="1">
      <c r="B113" s="55"/>
      <c r="C113" s="55"/>
      <c r="H113" s="367" t="s">
        <v>741</v>
      </c>
      <c r="I113" s="405" t="s">
        <v>263</v>
      </c>
      <c r="J113" s="370" t="s">
        <v>10</v>
      </c>
      <c r="K113" s="442"/>
      <c r="L113" s="368" t="str">
        <f t="shared" si="36"/>
        <v>Ausschluss da Angabe fehlt</v>
      </c>
      <c r="M113" s="383"/>
      <c r="N113" s="371"/>
      <c r="O113" s="369">
        <f t="shared" si="37"/>
        <v>0</v>
      </c>
      <c r="P113" s="369">
        <f t="shared" si="38"/>
        <v>0</v>
      </c>
      <c r="Q113" s="372">
        <f t="shared" si="39"/>
        <v>1</v>
      </c>
    </row>
    <row r="114" spans="2:18" s="362" customFormat="1">
      <c r="B114" s="55"/>
      <c r="C114" s="55"/>
      <c r="H114" s="367" t="s">
        <v>742</v>
      </c>
      <c r="I114" s="405" t="s">
        <v>262</v>
      </c>
      <c r="J114" s="370" t="s">
        <v>13</v>
      </c>
      <c r="K114" s="442"/>
      <c r="L114" s="368">
        <f t="shared" si="36"/>
        <v>0</v>
      </c>
      <c r="M114" s="383"/>
      <c r="N114" s="371">
        <v>3</v>
      </c>
      <c r="O114" s="369">
        <f t="shared" si="37"/>
        <v>3</v>
      </c>
      <c r="P114" s="369">
        <f t="shared" si="38"/>
        <v>0</v>
      </c>
      <c r="Q114" s="372">
        <f t="shared" si="39"/>
        <v>0</v>
      </c>
    </row>
    <row r="115" spans="2:18" s="362" customFormat="1" ht="28">
      <c r="B115" s="55"/>
      <c r="C115" s="55"/>
      <c r="H115" s="367" t="s">
        <v>909</v>
      </c>
      <c r="I115" s="405" t="s">
        <v>329</v>
      </c>
      <c r="J115" s="370" t="s">
        <v>10</v>
      </c>
      <c r="K115" s="442"/>
      <c r="L115" s="368" t="str">
        <f t="shared" si="36"/>
        <v>Ausschluss da Angabe fehlt</v>
      </c>
      <c r="M115" s="383"/>
      <c r="N115" s="371"/>
      <c r="O115" s="369">
        <f t="shared" si="37"/>
        <v>0</v>
      </c>
      <c r="P115" s="369">
        <f t="shared" si="38"/>
        <v>0</v>
      </c>
      <c r="Q115" s="372">
        <f t="shared" si="39"/>
        <v>1</v>
      </c>
      <c r="R115" s="259"/>
    </row>
    <row r="116" spans="2:18" s="362" customFormat="1" ht="28">
      <c r="B116" s="55"/>
      <c r="C116" s="55"/>
      <c r="H116" s="367" t="s">
        <v>743</v>
      </c>
      <c r="I116" s="405" t="s">
        <v>264</v>
      </c>
      <c r="J116" s="370" t="s">
        <v>10</v>
      </c>
      <c r="K116" s="442"/>
      <c r="L116" s="368" t="str">
        <f t="shared" si="36"/>
        <v>Ausschluss da Angabe fehlt</v>
      </c>
      <c r="M116" s="383"/>
      <c r="N116" s="371"/>
      <c r="O116" s="369">
        <f t="shared" si="37"/>
        <v>0</v>
      </c>
      <c r="P116" s="369">
        <f t="shared" si="38"/>
        <v>0</v>
      </c>
      <c r="Q116" s="372">
        <f t="shared" si="39"/>
        <v>1</v>
      </c>
    </row>
    <row r="117" spans="2:18" s="362" customFormat="1" ht="28">
      <c r="B117" s="55"/>
      <c r="C117" s="55"/>
      <c r="H117" s="367" t="s">
        <v>744</v>
      </c>
      <c r="I117" s="405" t="s">
        <v>265</v>
      </c>
      <c r="J117" s="370" t="s">
        <v>13</v>
      </c>
      <c r="K117" s="442"/>
      <c r="L117" s="368">
        <f t="shared" si="36"/>
        <v>0</v>
      </c>
      <c r="M117" s="445"/>
      <c r="N117" s="371">
        <v>3</v>
      </c>
      <c r="O117" s="369">
        <f t="shared" si="37"/>
        <v>3</v>
      </c>
      <c r="P117" s="369">
        <f t="shared" si="38"/>
        <v>0</v>
      </c>
      <c r="Q117" s="372">
        <f t="shared" si="39"/>
        <v>0</v>
      </c>
    </row>
    <row r="118" spans="2:18">
      <c r="D118" s="362"/>
      <c r="E118" s="362"/>
      <c r="F118" s="362"/>
      <c r="H118" s="367" t="s">
        <v>910</v>
      </c>
      <c r="I118" s="86" t="s">
        <v>228</v>
      </c>
      <c r="J118" s="86"/>
      <c r="K118" s="86"/>
      <c r="L118" s="86"/>
      <c r="M118" s="86"/>
      <c r="N118" s="86"/>
      <c r="O118" s="86"/>
      <c r="P118" s="86"/>
      <c r="Q118" s="86"/>
    </row>
    <row r="119" spans="2:18">
      <c r="B119" s="362"/>
      <c r="C119" s="362"/>
      <c r="D119" s="362"/>
      <c r="E119" s="362"/>
      <c r="F119" s="362"/>
      <c r="H119" s="367" t="s">
        <v>745</v>
      </c>
      <c r="I119" s="405" t="s">
        <v>287</v>
      </c>
      <c r="J119" s="366" t="s">
        <v>13</v>
      </c>
      <c r="K119" s="442"/>
      <c r="L119" s="368">
        <f t="shared" ref="L119:L129" si="40" xml:space="preserve">
IF(J119="Muss-Kriterium", IF(LEFT(K119,1)="J","Keine Punkte für Muss-Kriterien",IF(LEFT(K119,1)="B",0.6,IF(LEFT(K119,1)="C","Ausschluss",IF(LEFT(K119,1)="N","Ausschluss","Ausschluss da Angabe fehlt")))),
IF(J119="Wertungsfrage",  IF(LEFT(K119,1)="J",1,IF(LEFT(K119,1)="B",0.6,IF(LEFT(K119,1)="C",0.4,IF(LEFT(K119,1)="N", 0, 0)))),
IF(J119="Information",        IF(LEFT(K119,1)="", "Bitte beschreiben oder ergänzende Unterlagen einreichen.")
)))</f>
        <v>0</v>
      </c>
      <c r="M119" s="383"/>
      <c r="N119" s="371">
        <v>3</v>
      </c>
      <c r="O119" s="369">
        <f xml:space="preserve">
IF(J119="Muss-Kriterium", 0,
IF(J119="Wertungsfrage", 1,
IF(J119="Information", 0,
"FEHLER"
)))*N119</f>
        <v>3</v>
      </c>
      <c r="P119" s="369">
        <f>IF(J119="Muss-Kriterium",0,IF(ISNUMBER(L119),L119, "0" ))*N119</f>
        <v>0</v>
      </c>
      <c r="Q119" s="372">
        <f>IFERROR(FIND("Ausschluss", L119),0)</f>
        <v>0</v>
      </c>
    </row>
    <row r="120" spans="2:18">
      <c r="B120" s="362"/>
      <c r="C120" s="362"/>
      <c r="D120" s="362"/>
      <c r="E120" s="362"/>
      <c r="F120" s="362"/>
      <c r="H120" s="367" t="s">
        <v>746</v>
      </c>
      <c r="I120" s="405" t="s">
        <v>288</v>
      </c>
      <c r="J120" s="366" t="s">
        <v>13</v>
      </c>
      <c r="K120" s="442"/>
      <c r="L120" s="368">
        <f t="shared" si="40"/>
        <v>0</v>
      </c>
      <c r="M120" s="383"/>
      <c r="N120" s="371">
        <v>1</v>
      </c>
      <c r="O120" s="369">
        <f t="shared" ref="O120:O129" si="41" xml:space="preserve">
IF(J120="Muss-Kriterium", 0,
IF(J120="Wertungsfrage", 1,
IF(J120="Information", 0,
"FEHLER"
)))*N120</f>
        <v>1</v>
      </c>
      <c r="P120" s="369">
        <f t="shared" ref="P120:P129" si="42">IF(J120="Muss-Kriterium",0,IF(ISNUMBER(L120),L120, "0" ))*N120</f>
        <v>0</v>
      </c>
      <c r="Q120" s="372">
        <f t="shared" ref="Q120:Q129" si="43">IFERROR(FIND("Ausschluss", L120),0)</f>
        <v>0</v>
      </c>
    </row>
    <row r="121" spans="2:18" ht="13" customHeight="1">
      <c r="B121" s="362"/>
      <c r="C121" s="362"/>
      <c r="D121" s="362"/>
      <c r="E121" s="362"/>
      <c r="F121" s="362"/>
      <c r="H121" s="367" t="s">
        <v>747</v>
      </c>
      <c r="I121" s="405" t="s">
        <v>864</v>
      </c>
      <c r="J121" s="366" t="s">
        <v>16</v>
      </c>
      <c r="K121" s="352"/>
      <c r="L121" s="368" t="str">
        <f t="shared" si="40"/>
        <v>Bitte beschreiben oder ergänzende Unterlagen einreichen.</v>
      </c>
      <c r="M121" s="383"/>
      <c r="N121" s="371"/>
      <c r="O121" s="369">
        <f t="shared" si="41"/>
        <v>0</v>
      </c>
      <c r="P121" s="369">
        <f t="shared" si="42"/>
        <v>0</v>
      </c>
      <c r="Q121" s="372">
        <f t="shared" si="43"/>
        <v>0</v>
      </c>
    </row>
    <row r="122" spans="2:18" ht="13" customHeight="1">
      <c r="B122" s="362"/>
      <c r="C122" s="362"/>
      <c r="D122" s="362"/>
      <c r="E122" s="362"/>
      <c r="F122" s="362"/>
      <c r="H122" s="367" t="s">
        <v>748</v>
      </c>
      <c r="I122" s="405" t="s">
        <v>865</v>
      </c>
      <c r="J122" s="366" t="s">
        <v>16</v>
      </c>
      <c r="K122" s="352"/>
      <c r="L122" s="368" t="str">
        <f t="shared" si="40"/>
        <v>Bitte beschreiben oder ergänzende Unterlagen einreichen.</v>
      </c>
      <c r="M122" s="383"/>
      <c r="N122" s="371"/>
      <c r="O122" s="369">
        <f t="shared" si="41"/>
        <v>0</v>
      </c>
      <c r="P122" s="369">
        <f t="shared" si="42"/>
        <v>0</v>
      </c>
      <c r="Q122" s="372">
        <f t="shared" si="43"/>
        <v>0</v>
      </c>
    </row>
    <row r="123" spans="2:18" ht="13" customHeight="1">
      <c r="B123" s="362"/>
      <c r="C123" s="362"/>
      <c r="D123" s="362"/>
      <c r="E123" s="362"/>
      <c r="F123" s="362"/>
      <c r="H123" s="367" t="s">
        <v>749</v>
      </c>
      <c r="I123" s="405" t="s">
        <v>862</v>
      </c>
      <c r="J123" s="366" t="s">
        <v>16</v>
      </c>
      <c r="K123" s="352"/>
      <c r="L123" s="368" t="str">
        <f t="shared" si="40"/>
        <v>Bitte beschreiben oder ergänzende Unterlagen einreichen.</v>
      </c>
      <c r="M123" s="383"/>
      <c r="N123" s="371"/>
      <c r="O123" s="369">
        <f t="shared" si="41"/>
        <v>0</v>
      </c>
      <c r="P123" s="369">
        <f t="shared" si="42"/>
        <v>0</v>
      </c>
      <c r="Q123" s="372">
        <f t="shared" si="43"/>
        <v>0</v>
      </c>
    </row>
    <row r="124" spans="2:18" ht="13" customHeight="1">
      <c r="B124" s="362"/>
      <c r="C124" s="362"/>
      <c r="D124" s="362"/>
      <c r="E124" s="362"/>
      <c r="F124" s="362"/>
      <c r="H124" s="367" t="s">
        <v>750</v>
      </c>
      <c r="I124" s="405" t="s">
        <v>866</v>
      </c>
      <c r="J124" s="366" t="s">
        <v>16</v>
      </c>
      <c r="K124" s="352"/>
      <c r="L124" s="368" t="str">
        <f t="shared" si="40"/>
        <v>Bitte beschreiben oder ergänzende Unterlagen einreichen.</v>
      </c>
      <c r="M124" s="383"/>
      <c r="N124" s="371"/>
      <c r="O124" s="369">
        <f t="shared" si="41"/>
        <v>0</v>
      </c>
      <c r="P124" s="369">
        <f t="shared" si="42"/>
        <v>0</v>
      </c>
      <c r="Q124" s="372">
        <f t="shared" si="43"/>
        <v>0</v>
      </c>
    </row>
    <row r="125" spans="2:18">
      <c r="B125" s="362"/>
      <c r="C125" s="362"/>
      <c r="D125" s="362"/>
      <c r="E125" s="362"/>
      <c r="F125" s="362"/>
      <c r="H125" s="367" t="s">
        <v>751</v>
      </c>
      <c r="I125" s="405" t="s">
        <v>289</v>
      </c>
      <c r="J125" s="366" t="s">
        <v>13</v>
      </c>
      <c r="K125" s="442"/>
      <c r="L125" s="368">
        <f t="shared" si="40"/>
        <v>0</v>
      </c>
      <c r="M125" s="383"/>
      <c r="N125" s="371">
        <v>3</v>
      </c>
      <c r="O125" s="369">
        <f t="shared" si="41"/>
        <v>3</v>
      </c>
      <c r="P125" s="369">
        <f t="shared" si="42"/>
        <v>0</v>
      </c>
      <c r="Q125" s="372">
        <f t="shared" si="43"/>
        <v>0</v>
      </c>
    </row>
    <row r="126" spans="2:18" ht="13" customHeight="1">
      <c r="B126" s="362"/>
      <c r="C126" s="362"/>
      <c r="D126" s="362"/>
      <c r="E126" s="362"/>
      <c r="F126" s="362"/>
      <c r="H126" s="367" t="s">
        <v>752</v>
      </c>
      <c r="I126" s="405" t="s">
        <v>290</v>
      </c>
      <c r="J126" s="366" t="s">
        <v>16</v>
      </c>
      <c r="K126" s="352"/>
      <c r="L126" s="368" t="str">
        <f t="shared" si="40"/>
        <v>Bitte beschreiben oder ergänzende Unterlagen einreichen.</v>
      </c>
      <c r="M126" s="383"/>
      <c r="N126" s="371"/>
      <c r="O126" s="369">
        <f t="shared" si="41"/>
        <v>0</v>
      </c>
      <c r="P126" s="369">
        <f t="shared" si="42"/>
        <v>0</v>
      </c>
      <c r="Q126" s="372">
        <f t="shared" si="43"/>
        <v>0</v>
      </c>
    </row>
    <row r="127" spans="2:18">
      <c r="B127" s="362"/>
      <c r="C127" s="362"/>
      <c r="D127" s="362"/>
      <c r="E127" s="362"/>
      <c r="F127" s="362"/>
      <c r="H127" s="367" t="s">
        <v>753</v>
      </c>
      <c r="I127" s="405" t="s">
        <v>291</v>
      </c>
      <c r="J127" s="366" t="s">
        <v>13</v>
      </c>
      <c r="K127" s="442"/>
      <c r="L127" s="368">
        <f t="shared" si="40"/>
        <v>0</v>
      </c>
      <c r="M127" s="383"/>
      <c r="N127" s="371">
        <v>3</v>
      </c>
      <c r="O127" s="369">
        <f t="shared" si="41"/>
        <v>3</v>
      </c>
      <c r="P127" s="369">
        <f t="shared" si="42"/>
        <v>0</v>
      </c>
      <c r="Q127" s="372">
        <f t="shared" si="43"/>
        <v>0</v>
      </c>
    </row>
    <row r="128" spans="2:18" ht="13.5" customHeight="1">
      <c r="B128" s="362"/>
      <c r="C128" s="362"/>
      <c r="D128" s="362"/>
      <c r="E128" s="362"/>
      <c r="F128" s="362"/>
      <c r="H128" s="367" t="s">
        <v>754</v>
      </c>
      <c r="I128" s="405" t="s">
        <v>292</v>
      </c>
      <c r="J128" s="366" t="s">
        <v>16</v>
      </c>
      <c r="K128" s="352"/>
      <c r="L128" s="368" t="str">
        <f t="shared" si="40"/>
        <v>Bitte beschreiben oder ergänzende Unterlagen einreichen.</v>
      </c>
      <c r="M128" s="383"/>
      <c r="N128" s="371"/>
      <c r="O128" s="369">
        <f t="shared" si="41"/>
        <v>0</v>
      </c>
      <c r="P128" s="369">
        <f t="shared" si="42"/>
        <v>0</v>
      </c>
      <c r="Q128" s="372">
        <f t="shared" si="43"/>
        <v>0</v>
      </c>
    </row>
    <row r="129" spans="2:17" ht="14.15" customHeight="1">
      <c r="B129" s="362"/>
      <c r="C129" s="362"/>
      <c r="D129" s="362"/>
      <c r="E129" s="362"/>
      <c r="F129" s="362"/>
      <c r="H129" s="367" t="s">
        <v>755</v>
      </c>
      <c r="I129" s="405" t="s">
        <v>293</v>
      </c>
      <c r="J129" s="366" t="s">
        <v>16</v>
      </c>
      <c r="K129" s="352"/>
      <c r="L129" s="368" t="str">
        <f t="shared" si="40"/>
        <v>Bitte beschreiben oder ergänzende Unterlagen einreichen.</v>
      </c>
      <c r="M129" s="383"/>
      <c r="N129" s="371">
        <v>1</v>
      </c>
      <c r="O129" s="369">
        <f t="shared" si="41"/>
        <v>0</v>
      </c>
      <c r="P129" s="369">
        <f t="shared" si="42"/>
        <v>0</v>
      </c>
      <c r="Q129" s="372">
        <f t="shared" si="43"/>
        <v>0</v>
      </c>
    </row>
    <row r="130" spans="2:17" s="362" customFormat="1">
      <c r="H130" s="367" t="s">
        <v>756</v>
      </c>
      <c r="I130" s="86" t="s">
        <v>294</v>
      </c>
      <c r="J130" s="93"/>
      <c r="K130" s="93"/>
      <c r="L130" s="93"/>
      <c r="M130" s="447"/>
      <c r="N130" s="93"/>
      <c r="O130" s="93"/>
      <c r="P130" s="93"/>
      <c r="Q130" s="94"/>
    </row>
    <row r="131" spans="2:17" s="362" customFormat="1" ht="14.15" customHeight="1">
      <c r="H131" s="367" t="s">
        <v>757</v>
      </c>
      <c r="I131" s="405" t="s">
        <v>295</v>
      </c>
      <c r="J131" s="366" t="s">
        <v>16</v>
      </c>
      <c r="K131" s="352"/>
      <c r="L131" s="368" t="str">
        <f xml:space="preserve">
IF(J131="Muss-Kriterium", IF(LEFT(K131,1)="J","Keine Punkte für Muss-Kriterien",IF(LEFT(K131,1)="B",0.6,IF(LEFT(K131,1)="C","Ausschluss",IF(LEFT(K131,1)="N","Ausschluss","Ausschluss da Angabe fehlt")))),
IF(J131="Wertungsfrage",  IF(LEFT(K131,1)="J",1,IF(LEFT(K131,1)="B",0.6,IF(LEFT(K131,1)="C",0.4,IF(LEFT(K131,1)="N", 0, 0)))),
IF(J131="Information",        IF(LEFT(K131,1)="", "Bitte beschreiben oder ergänzende Unterlagen einreichen.")
)))</f>
        <v>Bitte beschreiben oder ergänzende Unterlagen einreichen.</v>
      </c>
      <c r="M131" s="383"/>
      <c r="N131" s="371"/>
      <c r="O131" s="369">
        <f xml:space="preserve">
IF(J131="Muss-Kriterium", 0,
IF(J131="Wertungsfrage", 1,
IF(J131="Information", 0,
"FEHLER"
)))*N131</f>
        <v>0</v>
      </c>
      <c r="P131" s="369">
        <f>IF(J131="Muss-Kriterium",0,IF(ISNUMBER(L131),L131, "0" ))*N131</f>
        <v>0</v>
      </c>
      <c r="Q131" s="372">
        <f>IFERROR(FIND("Ausschluss", L131),0)</f>
        <v>0</v>
      </c>
    </row>
    <row r="132" spans="2:17" s="362" customFormat="1">
      <c r="H132" s="367" t="s">
        <v>758</v>
      </c>
      <c r="I132" s="405" t="s">
        <v>296</v>
      </c>
      <c r="J132" s="366" t="s">
        <v>13</v>
      </c>
      <c r="K132" s="442"/>
      <c r="L132" s="368">
        <f xml:space="preserve">
IF(J132="Muss-Kriterium", IF(LEFT(K132,1)="J","Keine Punkte für Muss-Kriterien",IF(LEFT(K132,1)="B",0.6,IF(LEFT(K132,1)="C","Ausschluss",IF(LEFT(K132,1)="N","Ausschluss","Ausschluss da Angabe fehlt")))),
IF(J132="Wertungsfrage",  IF(LEFT(K132,1)="J",1,IF(LEFT(K132,1)="B",0.6,IF(LEFT(K132,1)="C",0.4,IF(LEFT(K132,1)="N", 0, 0)))),
IF(J132="Information",        IF(LEFT(K132,1)="", "Bitte beschreiben oder ergänzende Unterlagen einreichen.")
)))</f>
        <v>0</v>
      </c>
      <c r="M132" s="383"/>
      <c r="N132" s="371">
        <v>3</v>
      </c>
      <c r="O132" s="369">
        <f xml:space="preserve">
IF(J132="Muss-Kriterium", 0,
IF(J132="Wertungsfrage", 1,
IF(J132="Information", 0,
"FEHLER"
)))*N132</f>
        <v>3</v>
      </c>
      <c r="P132" s="369">
        <f>IF(J132="Muss-Kriterium",0,IF(ISNUMBER(L132),L132, "0" ))*N132</f>
        <v>0</v>
      </c>
      <c r="Q132" s="372">
        <f>IFERROR(FIND("Ausschluss", L132),0)</f>
        <v>0</v>
      </c>
    </row>
    <row r="133" spans="2:17" s="362" customFormat="1" ht="26.5" customHeight="1">
      <c r="D133" s="55"/>
      <c r="E133" s="55"/>
      <c r="F133" s="55"/>
      <c r="H133" s="367" t="s">
        <v>759</v>
      </c>
      <c r="I133" s="405" t="s">
        <v>297</v>
      </c>
      <c r="J133" s="366" t="s">
        <v>16</v>
      </c>
      <c r="K133" s="352"/>
      <c r="L133" s="368" t="str">
        <f xml:space="preserve">
IF(J133="Muss-Kriterium", IF(LEFT(K133,1)="J","Keine Punkte für Muss-Kriterien",IF(LEFT(K133,1)="B",0.6,IF(LEFT(K133,1)="C","Ausschluss",IF(LEFT(K133,1)="N","Ausschluss","Ausschluss da Angabe fehlt")))),
IF(J133="Wertungsfrage",  IF(LEFT(K133,1)="J",1,IF(LEFT(K133,1)="B",0.6,IF(LEFT(K133,1)="C",0.4,IF(LEFT(K133,1)="N", 0, 0)))),
IF(J133="Information",        IF(LEFT(K133,1)="", "Bitte beschreiben oder ergänzende Unterlagen einreichen.")
)))</f>
        <v>Bitte beschreiben oder ergänzende Unterlagen einreichen.</v>
      </c>
      <c r="M133" s="383"/>
      <c r="N133" s="371"/>
      <c r="O133" s="369">
        <f xml:space="preserve">
IF(J133="Muss-Kriterium", 0,
IF(J133="Wertungsfrage", 1,
IF(J133="Information", 0,
"FEHLER"
)))*N133</f>
        <v>0</v>
      </c>
      <c r="P133" s="369">
        <f>IF(J133="Muss-Kriterium",0,IF(ISNUMBER(L133),L133, "0" ))*N133</f>
        <v>0</v>
      </c>
      <c r="Q133" s="372">
        <f>IFERROR(FIND("Ausschluss", L133),0)</f>
        <v>0</v>
      </c>
    </row>
    <row r="134" spans="2:17" s="362" customFormat="1">
      <c r="H134" s="367" t="s">
        <v>760</v>
      </c>
      <c r="I134" s="86" t="s">
        <v>298</v>
      </c>
      <c r="J134" s="93"/>
      <c r="K134" s="93"/>
      <c r="L134" s="93"/>
      <c r="M134" s="447"/>
      <c r="N134" s="93"/>
      <c r="O134" s="93"/>
      <c r="P134" s="93"/>
      <c r="Q134" s="94"/>
    </row>
    <row r="135" spans="2:17" s="362" customFormat="1" ht="14.15" customHeight="1">
      <c r="H135" s="367" t="s">
        <v>761</v>
      </c>
      <c r="I135" s="405" t="s">
        <v>299</v>
      </c>
      <c r="J135" s="366" t="s">
        <v>16</v>
      </c>
      <c r="K135" s="352"/>
      <c r="L135" s="368" t="str">
        <f xml:space="preserve">
IF(J135="Muss-Kriterium", IF(LEFT(K135,1)="J","Keine Punkte für Muss-Kriterien",IF(LEFT(K135,1)="B",0.6,IF(LEFT(K135,1)="C","Ausschluss",IF(LEFT(K135,1)="N","Ausschluss","Ausschluss da Angabe fehlt")))),
IF(J135="Wertungsfrage",  IF(LEFT(K135,1)="J",1,IF(LEFT(K135,1)="B",0.6,IF(LEFT(K135,1)="C",0.4,IF(LEFT(K135,1)="N", 0, 0)))),
IF(J135="Information",        IF(LEFT(K135,1)="", "Bitte beschreiben oder ergänzende Unterlagen einreichen.")
)))</f>
        <v>Bitte beschreiben oder ergänzende Unterlagen einreichen.</v>
      </c>
      <c r="M135" s="383"/>
      <c r="N135" s="371"/>
      <c r="O135" s="369">
        <f xml:space="preserve">
IF(J135="Muss-Kriterium", 0,
IF(J135="Wertungsfrage", 1,
IF(J135="Information", 0,
"FEHLER"
)))*N135</f>
        <v>0</v>
      </c>
      <c r="P135" s="369">
        <f>IF(J135="Muss-Kriterium",0,IF(ISNUMBER(L135),L135, "0" ))*N135</f>
        <v>0</v>
      </c>
      <c r="Q135" s="372">
        <f>IFERROR(FIND("Ausschluss", L135),0)</f>
        <v>0</v>
      </c>
    </row>
    <row r="136" spans="2:17" s="362" customFormat="1" ht="14.15" customHeight="1">
      <c r="H136" s="367" t="s">
        <v>762</v>
      </c>
      <c r="I136" s="405" t="s">
        <v>300</v>
      </c>
      <c r="J136" s="366" t="s">
        <v>16</v>
      </c>
      <c r="K136" s="352"/>
      <c r="L136" s="368" t="str">
        <f xml:space="preserve">
IF(J136="Muss-Kriterium", IF(LEFT(K136,1)="J","Keine Punkte für Muss-Kriterien",IF(LEFT(K136,1)="B",0.6,IF(LEFT(K136,1)="C","Ausschluss",IF(LEFT(K136,1)="N","Ausschluss","Ausschluss da Angabe fehlt")))),
IF(J136="Wertungsfrage",  IF(LEFT(K136,1)="J",1,IF(LEFT(K136,1)="B",0.6,IF(LEFT(K136,1)="C",0.4,IF(LEFT(K136,1)="N", 0, 0)))),
IF(J136="Information",        IF(LEFT(K136,1)="", "Bitte beschreiben oder ergänzende Unterlagen einreichen.")
)))</f>
        <v>Bitte beschreiben oder ergänzende Unterlagen einreichen.</v>
      </c>
      <c r="M136" s="383"/>
      <c r="N136" s="371"/>
      <c r="O136" s="369">
        <f xml:space="preserve">
IF(J136="Muss-Kriterium", 0,
IF(J136="Wertungsfrage", 1,
IF(J136="Information", 0,
"FEHLER"
)))*N136</f>
        <v>0</v>
      </c>
      <c r="P136" s="369">
        <f>IF(J136="Muss-Kriterium",0,IF(ISNUMBER(L136),L136, "0" ))*N136</f>
        <v>0</v>
      </c>
      <c r="Q136" s="372">
        <f>IFERROR(FIND("Ausschluss", L136),0)</f>
        <v>0</v>
      </c>
    </row>
    <row r="137" spans="2:17" s="362" customFormat="1" ht="14.15" customHeight="1">
      <c r="H137" s="367" t="s">
        <v>763</v>
      </c>
      <c r="I137" s="405" t="s">
        <v>301</v>
      </c>
      <c r="J137" s="366" t="s">
        <v>16</v>
      </c>
      <c r="K137" s="352"/>
      <c r="L137" s="368" t="str">
        <f xml:space="preserve">
IF(J137="Muss-Kriterium", IF(LEFT(K137,1)="J","Keine Punkte für Muss-Kriterien",IF(LEFT(K137,1)="B",0.6,IF(LEFT(K137,1)="C","Ausschluss",IF(LEFT(K137,1)="N","Ausschluss","Ausschluss da Angabe fehlt")))),
IF(J137="Wertungsfrage",  IF(LEFT(K137,1)="J",1,IF(LEFT(K137,1)="B",0.6,IF(LEFT(K137,1)="C",0.4,IF(LEFT(K137,1)="N", 0, 0)))),
IF(J137="Information",        IF(LEFT(K137,1)="", "Bitte beschreiben oder ergänzende Unterlagen einreichen.")
)))</f>
        <v>Bitte beschreiben oder ergänzende Unterlagen einreichen.</v>
      </c>
      <c r="M137" s="383"/>
      <c r="N137" s="371"/>
      <c r="O137" s="369">
        <f xml:space="preserve">
IF(J137="Muss-Kriterium", 0,
IF(J137="Wertungsfrage", 1,
IF(J137="Information", 0,
"FEHLER"
)))*N137</f>
        <v>0</v>
      </c>
      <c r="P137" s="369">
        <f>IF(J137="Muss-Kriterium",0,IF(ISNUMBER(L137),L137, "0" ))*N137</f>
        <v>0</v>
      </c>
      <c r="Q137" s="372">
        <f>IFERROR(FIND("Ausschluss", L137),0)</f>
        <v>0</v>
      </c>
    </row>
    <row r="138" spans="2:17" s="362" customFormat="1">
      <c r="H138" s="367" t="s">
        <v>764</v>
      </c>
      <c r="I138" s="405" t="s">
        <v>508</v>
      </c>
      <c r="J138" s="366" t="s">
        <v>13</v>
      </c>
      <c r="K138" s="442"/>
      <c r="L138" s="368">
        <f xml:space="preserve">
IF(J138="Muss-Kriterium", IF(LEFT(K138,1)="J","Keine Punkte für Muss-Kriterien",IF(LEFT(K138,1)="B",0.6,IF(LEFT(K138,1)="C","Ausschluss",IF(LEFT(K138,1)="N","Ausschluss","Ausschluss da Angabe fehlt")))),
IF(J138="Wertungsfrage",  IF(LEFT(K138,1)="J",1,IF(LEFT(K138,1)="B",0.6,IF(LEFT(K138,1)="C",0.4,IF(LEFT(K138,1)="N", 0, 0)))),
IF(J138="Information",        IF(LEFT(K138,1)="", "Bitte beschreiben oder ergänzende Unterlagen einreichen.")
)))</f>
        <v>0</v>
      </c>
      <c r="M138" s="383"/>
      <c r="N138" s="371">
        <v>1</v>
      </c>
      <c r="O138" s="369">
        <f xml:space="preserve">
IF(J138="Muss-Kriterium", 0,
IF(J138="Wertungsfrage", 1,
IF(J138="Information", 0,
"FEHLER"
)))*N138</f>
        <v>1</v>
      </c>
      <c r="P138" s="369">
        <f>IF(J138="Muss-Kriterium",0,IF(ISNUMBER(L138),L138, "0" ))*N138</f>
        <v>0</v>
      </c>
      <c r="Q138" s="372">
        <f>IFERROR(FIND("Ausschluss", L138),0)</f>
        <v>0</v>
      </c>
    </row>
    <row r="139" spans="2:17" s="92" customFormat="1">
      <c r="B139" s="362"/>
      <c r="C139" s="362"/>
      <c r="D139" s="362"/>
      <c r="E139" s="362"/>
      <c r="F139" s="362"/>
      <c r="H139" s="367" t="s">
        <v>765</v>
      </c>
      <c r="I139" s="405" t="s">
        <v>302</v>
      </c>
      <c r="J139" s="366" t="s">
        <v>13</v>
      </c>
      <c r="K139" s="442"/>
      <c r="L139" s="368">
        <f xml:space="preserve">
IF(J139="Muss-Kriterium", IF(LEFT(K139,1)="J","Keine Punkte für Muss-Kriterien",IF(LEFT(K139,1)="B",0.6,IF(LEFT(K139,1)="C","Ausschluss",IF(LEFT(K139,1)="N","Ausschluss","Ausschluss da Angabe fehlt")))),
IF(J139="Wertungsfrage",  IF(LEFT(K139,1)="J",1,IF(LEFT(K139,1)="B",0.6,IF(LEFT(K139,1)="C",0.4,IF(LEFT(K139,1)="N", 0, 0)))),
IF(J139="Information",        IF(LEFT(K139,1)="", "Bitte beschreiben oder ergänzende Unterlagen einreichen.")
)))</f>
        <v>0</v>
      </c>
      <c r="M139" s="383"/>
      <c r="N139" s="371">
        <v>2</v>
      </c>
      <c r="O139" s="369">
        <f xml:space="preserve">
IF(J139="Muss-Kriterium", 0,
IF(J139="Wertungsfrage", 1,
IF(J139="Information", 0,
"FEHLER"
)))*N139</f>
        <v>2</v>
      </c>
      <c r="P139" s="369">
        <f>IF(J139="Muss-Kriterium",0,IF(ISNUMBER(L139),L139, "0" ))*N139</f>
        <v>0</v>
      </c>
      <c r="Q139" s="372">
        <f>IFERROR(FIND("Ausschluss", L139),0)</f>
        <v>0</v>
      </c>
    </row>
    <row r="140" spans="2:17" s="362" customFormat="1">
      <c r="B140" s="55"/>
      <c r="C140" s="55"/>
      <c r="D140" s="55"/>
      <c r="E140" s="55"/>
      <c r="F140" s="55"/>
      <c r="H140" s="367" t="s">
        <v>766</v>
      </c>
      <c r="I140" s="86" t="s">
        <v>303</v>
      </c>
      <c r="J140" s="93"/>
      <c r="K140" s="93"/>
      <c r="L140" s="93"/>
      <c r="M140" s="447"/>
      <c r="N140" s="93"/>
      <c r="O140" s="93"/>
      <c r="P140" s="93"/>
      <c r="Q140" s="94"/>
    </row>
    <row r="141" spans="2:17" s="362" customFormat="1" ht="13.5" customHeight="1">
      <c r="B141" s="55"/>
      <c r="C141" s="55"/>
      <c r="D141" s="55"/>
      <c r="E141" s="55"/>
      <c r="F141" s="55"/>
      <c r="H141" s="367" t="s">
        <v>767</v>
      </c>
      <c r="I141" s="405" t="s">
        <v>867</v>
      </c>
      <c r="J141" s="366" t="s">
        <v>16</v>
      </c>
      <c r="K141" s="352"/>
      <c r="L141" s="368" t="str">
        <f t="shared" ref="L141:L148" si="44" xml:space="preserve">
IF(J141="Muss-Kriterium", IF(LEFT(K141,1)="J","Keine Punkte für Muss-Kriterien",IF(LEFT(K141,1)="B",0.6,IF(LEFT(K141,1)="C","Ausschluss",IF(LEFT(K141,1)="N","Ausschluss","Ausschluss da Angabe fehlt")))),
IF(J141="Wertungsfrage",  IF(LEFT(K141,1)="J",1,IF(LEFT(K141,1)="B",0.6,IF(LEFT(K141,1)="C",0.4,IF(LEFT(K141,1)="N", 0, 0)))),
IF(J141="Information",        IF(LEFT(K141,1)="", "Bitte beschreiben oder ergänzende Unterlagen einreichen.")
)))</f>
        <v>Bitte beschreiben oder ergänzende Unterlagen einreichen.</v>
      </c>
      <c r="M141" s="383"/>
      <c r="N141" s="371"/>
      <c r="O141" s="369">
        <f xml:space="preserve">
IF(J141="Muss-Kriterium", 0,
IF(J141="Wertungsfrage", 1,
IF(J141="Information", 0,
"FEHLER"
)))*N141</f>
        <v>0</v>
      </c>
      <c r="P141" s="369">
        <f>IF(J141="Muss-Kriterium",0,IF(ISNUMBER(L141),L141, "0" ))*N141</f>
        <v>0</v>
      </c>
      <c r="Q141" s="372">
        <f>IFERROR(FIND("Ausschluss", L141),0)</f>
        <v>0</v>
      </c>
    </row>
    <row r="142" spans="2:17" s="362" customFormat="1" ht="13.5" customHeight="1">
      <c r="B142" s="55"/>
      <c r="C142" s="55"/>
      <c r="D142" s="55"/>
      <c r="E142" s="55"/>
      <c r="F142" s="55"/>
      <c r="H142" s="367" t="s">
        <v>768</v>
      </c>
      <c r="I142" s="405" t="s">
        <v>304</v>
      </c>
      <c r="J142" s="366" t="s">
        <v>16</v>
      </c>
      <c r="K142" s="352"/>
      <c r="L142" s="368" t="str">
        <f t="shared" si="44"/>
        <v>Bitte beschreiben oder ergänzende Unterlagen einreichen.</v>
      </c>
      <c r="M142" s="383"/>
      <c r="N142" s="371"/>
      <c r="O142" s="369">
        <f xml:space="preserve">
IF(J142="Muss-Kriterium", 0,
IF(J142="Wertungsfrage", 1,
IF(J142="Information", 0,
"FEHLER"
)))*N142</f>
        <v>0</v>
      </c>
      <c r="P142" s="369">
        <f>IF(J142="Muss-Kriterium",0,IF(ISNUMBER(L142),L142, "0" ))*N142</f>
        <v>0</v>
      </c>
      <c r="Q142" s="372">
        <f>IFERROR(FIND("Ausschluss", L142),0)</f>
        <v>0</v>
      </c>
    </row>
    <row r="143" spans="2:17" s="362" customFormat="1">
      <c r="B143" s="55"/>
      <c r="C143" s="55"/>
      <c r="D143" s="55"/>
      <c r="E143" s="55"/>
      <c r="F143" s="55"/>
      <c r="H143" s="367"/>
      <c r="I143" s="86"/>
      <c r="J143" s="93"/>
      <c r="K143" s="93"/>
      <c r="L143" s="93"/>
      <c r="M143" s="447"/>
      <c r="N143" s="93"/>
      <c r="O143" s="93"/>
      <c r="P143" s="93"/>
      <c r="Q143" s="94"/>
    </row>
    <row r="144" spans="2:17" s="362" customFormat="1" ht="12.65" customHeight="1">
      <c r="B144" s="55"/>
      <c r="C144" s="55"/>
      <c r="D144" s="55"/>
      <c r="E144" s="55"/>
      <c r="F144" s="55"/>
      <c r="H144" s="367"/>
      <c r="I144" s="405" t="s">
        <v>235</v>
      </c>
      <c r="J144" s="366" t="s">
        <v>16</v>
      </c>
      <c r="K144" s="352"/>
      <c r="L144" s="368" t="str">
        <f t="shared" si="44"/>
        <v>Bitte beschreiben oder ergänzende Unterlagen einreichen.</v>
      </c>
      <c r="M144" s="383"/>
      <c r="N144" s="371"/>
      <c r="O144" s="369">
        <f xml:space="preserve">
IF(J144="Muss-Kriterium", 0,
IF(J144="Wertungsfrage", 1,
IF(J144="Information", 0,
"FEHLER"
)))*N144</f>
        <v>0</v>
      </c>
      <c r="P144" s="369">
        <f>IF(J144="Muss-Kriterium",0,IF(ISNUMBER(L144),L144, "0" ))*N144</f>
        <v>0</v>
      </c>
      <c r="Q144" s="372">
        <f>IFERROR(FIND("Ausschluss", L144),0)</f>
        <v>0</v>
      </c>
    </row>
    <row r="145" spans="2:17" s="362" customFormat="1" ht="12.65" customHeight="1">
      <c r="B145" s="55"/>
      <c r="C145" s="55"/>
      <c r="D145" s="55"/>
      <c r="E145" s="55"/>
      <c r="F145" s="55"/>
      <c r="H145" s="367"/>
      <c r="I145" s="405" t="s">
        <v>236</v>
      </c>
      <c r="J145" s="366" t="s">
        <v>16</v>
      </c>
      <c r="K145" s="352"/>
      <c r="L145" s="368" t="str">
        <f t="shared" si="44"/>
        <v>Bitte beschreiben oder ergänzende Unterlagen einreichen.</v>
      </c>
      <c r="M145" s="383"/>
      <c r="N145" s="371"/>
      <c r="O145" s="369">
        <f xml:space="preserve">
IF(J145="Muss-Kriterium", 0,
IF(J145="Wertungsfrage", 1,
IF(J145="Information", 0,
"FEHLER"
)))*N145</f>
        <v>0</v>
      </c>
      <c r="P145" s="369">
        <f>IF(J145="Muss-Kriterium",0,IF(ISNUMBER(L145),L145, "0" ))*N145</f>
        <v>0</v>
      </c>
      <c r="Q145" s="372">
        <f>IFERROR(FIND("Ausschluss", L145),0)</f>
        <v>0</v>
      </c>
    </row>
    <row r="146" spans="2:17" s="362" customFormat="1" ht="12.65" customHeight="1">
      <c r="B146" s="55"/>
      <c r="C146" s="55"/>
      <c r="D146" s="55"/>
      <c r="E146" s="55"/>
      <c r="F146" s="55"/>
      <c r="H146" s="367"/>
      <c r="I146" s="405" t="s">
        <v>237</v>
      </c>
      <c r="J146" s="366" t="s">
        <v>16</v>
      </c>
      <c r="K146" s="352"/>
      <c r="L146" s="368" t="str">
        <f t="shared" si="44"/>
        <v>Bitte beschreiben oder ergänzende Unterlagen einreichen.</v>
      </c>
      <c r="M146" s="383"/>
      <c r="N146" s="371"/>
      <c r="O146" s="369">
        <f xml:space="preserve">
IF(J146="Muss-Kriterium", 0,
IF(J146="Wertungsfrage", 1,
IF(J146="Information", 0,
"FEHLER"
)))*N146</f>
        <v>0</v>
      </c>
      <c r="P146" s="369">
        <f>IF(J146="Muss-Kriterium",0,IF(ISNUMBER(L146),L146, "0" ))*N146</f>
        <v>0</v>
      </c>
      <c r="Q146" s="372">
        <f>IFERROR(FIND("Ausschluss", L146),0)</f>
        <v>0</v>
      </c>
    </row>
    <row r="147" spans="2:17" s="362" customFormat="1" ht="12.65" customHeight="1">
      <c r="B147" s="55"/>
      <c r="C147" s="55"/>
      <c r="D147" s="55"/>
      <c r="E147" s="55"/>
      <c r="F147" s="55"/>
      <c r="H147" s="367"/>
      <c r="I147" s="405" t="s">
        <v>238</v>
      </c>
      <c r="J147" s="366" t="s">
        <v>16</v>
      </c>
      <c r="K147" s="352"/>
      <c r="L147" s="368" t="str">
        <f t="shared" si="44"/>
        <v>Bitte beschreiben oder ergänzende Unterlagen einreichen.</v>
      </c>
      <c r="M147" s="383"/>
      <c r="N147" s="371"/>
      <c r="O147" s="369">
        <f xml:space="preserve">
IF(J147="Muss-Kriterium", 0,
IF(J147="Wertungsfrage", 1,
IF(J147="Information", 0,
"FEHLER"
)))*N147</f>
        <v>0</v>
      </c>
      <c r="P147" s="369">
        <f>IF(J147="Muss-Kriterium",0,IF(ISNUMBER(L147),L147, "0" ))*N147</f>
        <v>0</v>
      </c>
      <c r="Q147" s="372">
        <f>IFERROR(FIND("Ausschluss", L147),0)</f>
        <v>0</v>
      </c>
    </row>
    <row r="148" spans="2:17" s="362" customFormat="1" ht="12.65" customHeight="1">
      <c r="B148" s="55"/>
      <c r="C148" s="55"/>
      <c r="D148" s="55"/>
      <c r="E148" s="55"/>
      <c r="F148" s="55"/>
      <c r="H148" s="367"/>
      <c r="I148" s="405" t="s">
        <v>239</v>
      </c>
      <c r="J148" s="366" t="s">
        <v>16</v>
      </c>
      <c r="K148" s="352"/>
      <c r="L148" s="368" t="str">
        <f t="shared" si="44"/>
        <v>Bitte beschreiben oder ergänzende Unterlagen einreichen.</v>
      </c>
      <c r="M148" s="383"/>
      <c r="N148" s="371"/>
      <c r="O148" s="369">
        <f xml:space="preserve">
IF(J148="Muss-Kriterium", 0,
IF(J148="Wertungsfrage", 1,
IF(J148="Information", 0,
"FEHLER"
)))*N148</f>
        <v>0</v>
      </c>
      <c r="P148" s="369">
        <f>IF(J148="Muss-Kriterium",0,IF(ISNUMBER(L148),L148, "0" ))*N148</f>
        <v>0</v>
      </c>
      <c r="Q148" s="372">
        <f>IFERROR(FIND("Ausschluss", L148),0)</f>
        <v>0</v>
      </c>
    </row>
    <row r="149" spans="2:17" s="362" customFormat="1">
      <c r="B149" s="55"/>
      <c r="C149" s="55"/>
      <c r="D149" s="55"/>
      <c r="E149" s="55"/>
      <c r="F149" s="55"/>
      <c r="H149" s="367"/>
      <c r="I149" s="86"/>
      <c r="J149" s="93"/>
      <c r="K149" s="93"/>
      <c r="L149" s="93"/>
      <c r="M149" s="447"/>
      <c r="N149" s="93"/>
      <c r="O149" s="93"/>
      <c r="P149" s="93"/>
      <c r="Q149" s="94"/>
    </row>
  </sheetData>
  <sheetProtection algorithmName="SHA-512" hashValue="yUxbzOtUqQNJTJ9pFDZAVjiS5/RCbvplQJQzJDscfVxjUwB230NSANfMEtgG2H47ykRGpCP5r6ggSxgDbiNh4w==" saltValue="5Ir70536lEtiNzrWwJH+EQ==" spinCount="100000" sheet="1" objects="1" scenarios="1"/>
  <autoFilter ref="H10:Q149"/>
  <mergeCells count="5">
    <mergeCell ref="D8:F8"/>
    <mergeCell ref="H8:I8"/>
    <mergeCell ref="J8:Q8"/>
    <mergeCell ref="H9:I9"/>
    <mergeCell ref="J9:Q9"/>
  </mergeCells>
  <conditionalFormatting sqref="F6 J141:J142 F11 J103:J117 D12:F108">
    <cfRule type="cellIs" dxfId="159" priority="86" operator="equal">
      <formula>"Wertungsfrage"</formula>
    </cfRule>
    <cfRule type="cellIs" dxfId="158" priority="87" operator="equal">
      <formula>"Information"</formula>
    </cfRule>
    <cfRule type="cellIs" dxfId="157" priority="88" operator="equal">
      <formula>"Muss-Kriterium"</formula>
    </cfRule>
  </conditionalFormatting>
  <conditionalFormatting sqref="F9:F10">
    <cfRule type="cellIs" dxfId="156" priority="70" operator="equal">
      <formula>"Wertungsfrage"</formula>
    </cfRule>
    <cfRule type="cellIs" dxfId="155" priority="71" operator="equal">
      <formula>"Information"</formula>
    </cfRule>
    <cfRule type="cellIs" dxfId="154" priority="72" operator="equal">
      <formula>"Muss-Kriterium"</formula>
    </cfRule>
  </conditionalFormatting>
  <conditionalFormatting sqref="F10:F108">
    <cfRule type="cellIs" dxfId="153" priority="69" operator="greaterThan">
      <formula>0</formula>
    </cfRule>
  </conditionalFormatting>
  <conditionalFormatting sqref="J135:J139 J144:J148">
    <cfRule type="cellIs" dxfId="152" priority="81" operator="equal">
      <formula>"Wertungsfrage"</formula>
    </cfRule>
    <cfRule type="cellIs" dxfId="151" priority="82" operator="equal">
      <formula>"Information"</formula>
    </cfRule>
    <cfRule type="cellIs" dxfId="150" priority="83" operator="equal">
      <formula>"Muss-Kriterium"</formula>
    </cfRule>
  </conditionalFormatting>
  <conditionalFormatting sqref="J36:J40 J60:J67 J69:J75 J89:J91 J93:J97 J99:J101 J119:J129 J77:J87">
    <cfRule type="cellIs" dxfId="149" priority="89" operator="equal">
      <formula>"Wertungsfrage"</formula>
    </cfRule>
    <cfRule type="cellIs" dxfId="148" priority="90" operator="equal">
      <formula>"Information"</formula>
    </cfRule>
    <cfRule type="cellIs" dxfId="147" priority="91" operator="equal">
      <formula>"Muss-Kriterium"</formula>
    </cfRule>
  </conditionalFormatting>
  <conditionalFormatting sqref="J42:J48">
    <cfRule type="cellIs" dxfId="146" priority="63" operator="equal">
      <formula>"Wertungsfrage"</formula>
    </cfRule>
    <cfRule type="cellIs" dxfId="145" priority="64" operator="equal">
      <formula>"Information"</formula>
    </cfRule>
    <cfRule type="cellIs" dxfId="144" priority="65" operator="equal">
      <formula>"Muss-Kriterium"</formula>
    </cfRule>
  </conditionalFormatting>
  <conditionalFormatting sqref="J131:J133">
    <cfRule type="cellIs" dxfId="143" priority="60" operator="equal">
      <formula>"Wertungsfrage"</formula>
    </cfRule>
    <cfRule type="cellIs" dxfId="142" priority="61" operator="equal">
      <formula>"Information"</formula>
    </cfRule>
    <cfRule type="cellIs" dxfId="141" priority="62" operator="equal">
      <formula>"Muss-Kriterium"</formula>
    </cfRule>
  </conditionalFormatting>
  <conditionalFormatting sqref="K13:K19 K27:K29 K113 K22 K32 K115:K116">
    <cfRule type="expression" dxfId="140" priority="73">
      <formula>ISBLANK(K13)</formula>
    </cfRule>
  </conditionalFormatting>
  <conditionalFormatting sqref="K36:K40">
    <cfRule type="expression" dxfId="139" priority="68">
      <formula>ISBLANK(K36)</formula>
    </cfRule>
  </conditionalFormatting>
  <conditionalFormatting sqref="K50:K52 K69:K70 K89 K99 K72 K54 K56 K74:K75">
    <cfRule type="expression" dxfId="138" priority="85">
      <formula>ISBLANK(K50)</formula>
    </cfRule>
  </conditionalFormatting>
  <conditionalFormatting sqref="J13:J32">
    <cfRule type="cellIs" dxfId="137" priority="57" operator="equal">
      <formula>"Wertungsfrage"</formula>
    </cfRule>
    <cfRule type="cellIs" dxfId="136" priority="58" operator="equal">
      <formula>"Information"</formula>
    </cfRule>
    <cfRule type="cellIs" dxfId="135" priority="59" operator="equal">
      <formula>"Muss-Kriterium"</formula>
    </cfRule>
  </conditionalFormatting>
  <conditionalFormatting sqref="J50:J58">
    <cfRule type="cellIs" dxfId="134" priority="54" operator="equal">
      <formula>"Wertungsfrage"</formula>
    </cfRule>
    <cfRule type="cellIs" dxfId="133" priority="55" operator="equal">
      <formula>"Information"</formula>
    </cfRule>
    <cfRule type="cellIs" dxfId="132" priority="56" operator="equal">
      <formula>"Muss-Kriterium"</formula>
    </cfRule>
  </conditionalFormatting>
  <conditionalFormatting sqref="M23:M25">
    <cfRule type="expression" dxfId="131" priority="53">
      <formula>ISBLANK(M23)</formula>
    </cfRule>
  </conditionalFormatting>
  <conditionalFormatting sqref="M60:M67">
    <cfRule type="expression" dxfId="130" priority="52">
      <formula>ISBLANK(M60)</formula>
    </cfRule>
  </conditionalFormatting>
  <conditionalFormatting sqref="M71">
    <cfRule type="expression" dxfId="129" priority="51">
      <formula>ISBLANK(M71)</formula>
    </cfRule>
  </conditionalFormatting>
  <conditionalFormatting sqref="M80">
    <cfRule type="expression" dxfId="128" priority="50">
      <formula>ISBLANK(M80)</formula>
    </cfRule>
  </conditionalFormatting>
  <conditionalFormatting sqref="M84:M86">
    <cfRule type="expression" dxfId="127" priority="49">
      <formula>ISBLANK(M84)</formula>
    </cfRule>
  </conditionalFormatting>
  <conditionalFormatting sqref="M90">
    <cfRule type="expression" dxfId="126" priority="48">
      <formula>ISBLANK(M90)</formula>
    </cfRule>
  </conditionalFormatting>
  <conditionalFormatting sqref="M93">
    <cfRule type="expression" dxfId="125" priority="47">
      <formula>ISBLANK(M93)</formula>
    </cfRule>
  </conditionalFormatting>
  <conditionalFormatting sqref="M94">
    <cfRule type="expression" dxfId="124" priority="46">
      <formula>ISBLANK(M94)</formula>
    </cfRule>
  </conditionalFormatting>
  <conditionalFormatting sqref="M95">
    <cfRule type="expression" dxfId="123" priority="45">
      <formula>ISBLANK(M95)</formula>
    </cfRule>
  </conditionalFormatting>
  <conditionalFormatting sqref="M104:M106">
    <cfRule type="expression" dxfId="122" priority="44">
      <formula>ISBLANK(M104)</formula>
    </cfRule>
  </conditionalFormatting>
  <conditionalFormatting sqref="M107">
    <cfRule type="expression" dxfId="121" priority="43">
      <formula>ISBLANK(M107)</formula>
    </cfRule>
  </conditionalFormatting>
  <conditionalFormatting sqref="M121:M124">
    <cfRule type="expression" dxfId="120" priority="42">
      <formula>ISBLANK(M121)</formula>
    </cfRule>
  </conditionalFormatting>
  <conditionalFormatting sqref="M126">
    <cfRule type="expression" dxfId="119" priority="41">
      <formula>ISBLANK(M126)</formula>
    </cfRule>
  </conditionalFormatting>
  <conditionalFormatting sqref="M128">
    <cfRule type="expression" dxfId="118" priority="40">
      <formula>ISBLANK(M128)</formula>
    </cfRule>
  </conditionalFormatting>
  <conditionalFormatting sqref="M129">
    <cfRule type="expression" dxfId="117" priority="39">
      <formula>ISBLANK(M129)</formula>
    </cfRule>
  </conditionalFormatting>
  <conditionalFormatting sqref="M131">
    <cfRule type="expression" dxfId="116" priority="38">
      <formula>ISBLANK(M131)</formula>
    </cfRule>
  </conditionalFormatting>
  <conditionalFormatting sqref="M133">
    <cfRule type="expression" dxfId="115" priority="37">
      <formula>ISBLANK(M133)</formula>
    </cfRule>
  </conditionalFormatting>
  <conditionalFormatting sqref="M135:M137">
    <cfRule type="expression" dxfId="114" priority="36">
      <formula>ISBLANK(M135)</formula>
    </cfRule>
  </conditionalFormatting>
  <conditionalFormatting sqref="M144:M148">
    <cfRule type="expression" dxfId="113" priority="35">
      <formula>ISBLANK(M144)</formula>
    </cfRule>
  </conditionalFormatting>
  <conditionalFormatting sqref="M141">
    <cfRule type="expression" dxfId="112" priority="34">
      <formula>ISBLANK(M141)</formula>
    </cfRule>
  </conditionalFormatting>
  <conditionalFormatting sqref="K33:K34">
    <cfRule type="expression" dxfId="111" priority="25">
      <formula>ISBLANK(K33)</formula>
    </cfRule>
  </conditionalFormatting>
  <conditionalFormatting sqref="J33:J34">
    <cfRule type="cellIs" dxfId="110" priority="26" operator="equal">
      <formula>"Wertungsfrage"</formula>
    </cfRule>
    <cfRule type="cellIs" dxfId="109" priority="27" operator="equal">
      <formula>"Information"</formula>
    </cfRule>
    <cfRule type="cellIs" dxfId="108" priority="28" operator="equal">
      <formula>"Muss-Kriterium"</formula>
    </cfRule>
  </conditionalFormatting>
  <conditionalFormatting sqref="K20">
    <cfRule type="expression" dxfId="107" priority="24">
      <formula>ISBLANK(K20)</formula>
    </cfRule>
  </conditionalFormatting>
  <conditionalFormatting sqref="K21">
    <cfRule type="expression" dxfId="106" priority="23">
      <formula>ISBLANK(K21)</formula>
    </cfRule>
  </conditionalFormatting>
  <conditionalFormatting sqref="K26">
    <cfRule type="expression" dxfId="105" priority="22">
      <formula>ISBLANK(K26)</formula>
    </cfRule>
  </conditionalFormatting>
  <conditionalFormatting sqref="K30:K31">
    <cfRule type="expression" dxfId="104" priority="21">
      <formula>ISBLANK(K30)</formula>
    </cfRule>
  </conditionalFormatting>
  <conditionalFormatting sqref="K42:K48">
    <cfRule type="expression" dxfId="103" priority="20">
      <formula>ISBLANK(K42)</formula>
    </cfRule>
  </conditionalFormatting>
  <conditionalFormatting sqref="K53">
    <cfRule type="expression" dxfId="102" priority="19">
      <formula>ISBLANK(K53)</formula>
    </cfRule>
  </conditionalFormatting>
  <conditionalFormatting sqref="K55">
    <cfRule type="expression" dxfId="101" priority="18">
      <formula>ISBLANK(K55)</formula>
    </cfRule>
  </conditionalFormatting>
  <conditionalFormatting sqref="K57:K58">
    <cfRule type="expression" dxfId="100" priority="17">
      <formula>ISBLANK(K57)</formula>
    </cfRule>
  </conditionalFormatting>
  <conditionalFormatting sqref="K73">
    <cfRule type="expression" dxfId="99" priority="16">
      <formula>ISBLANK(K73)</formula>
    </cfRule>
  </conditionalFormatting>
  <conditionalFormatting sqref="K77:K79">
    <cfRule type="expression" dxfId="98" priority="15">
      <formula>ISBLANK(K77)</formula>
    </cfRule>
  </conditionalFormatting>
  <conditionalFormatting sqref="K81:K83">
    <cfRule type="expression" dxfId="97" priority="14">
      <formula>ISBLANK(K81)</formula>
    </cfRule>
  </conditionalFormatting>
  <conditionalFormatting sqref="K87">
    <cfRule type="expression" dxfId="96" priority="13">
      <formula>ISBLANK(K87)</formula>
    </cfRule>
  </conditionalFormatting>
  <conditionalFormatting sqref="K91">
    <cfRule type="expression" dxfId="95" priority="12">
      <formula>ISBLANK(K91)</formula>
    </cfRule>
  </conditionalFormatting>
  <conditionalFormatting sqref="K96:K97">
    <cfRule type="expression" dxfId="94" priority="11">
      <formula>ISBLANK(K96)</formula>
    </cfRule>
  </conditionalFormatting>
  <conditionalFormatting sqref="K100:K101">
    <cfRule type="expression" dxfId="93" priority="10">
      <formula>ISBLANK(K100)</formula>
    </cfRule>
  </conditionalFormatting>
  <conditionalFormatting sqref="K103">
    <cfRule type="expression" dxfId="92" priority="9">
      <formula>ISBLANK(K103)</formula>
    </cfRule>
  </conditionalFormatting>
  <conditionalFormatting sqref="K108:K112">
    <cfRule type="expression" dxfId="91" priority="8">
      <formula>ISBLANK(K108)</formula>
    </cfRule>
  </conditionalFormatting>
  <conditionalFormatting sqref="K114">
    <cfRule type="expression" dxfId="90" priority="7">
      <formula>ISBLANK(K114)</formula>
    </cfRule>
  </conditionalFormatting>
  <conditionalFormatting sqref="K117">
    <cfRule type="expression" dxfId="89" priority="6">
      <formula>ISBLANK(K117)</formula>
    </cfRule>
  </conditionalFormatting>
  <conditionalFormatting sqref="K119:K120">
    <cfRule type="expression" dxfId="88" priority="5">
      <formula>ISBLANK(K119)</formula>
    </cfRule>
  </conditionalFormatting>
  <conditionalFormatting sqref="K125">
    <cfRule type="expression" dxfId="87" priority="4">
      <formula>ISBLANK(K125)</formula>
    </cfRule>
  </conditionalFormatting>
  <conditionalFormatting sqref="K127">
    <cfRule type="expression" dxfId="86" priority="3">
      <formula>ISBLANK(K127)</formula>
    </cfRule>
  </conditionalFormatting>
  <conditionalFormatting sqref="K132">
    <cfRule type="expression" dxfId="85" priority="2">
      <formula>ISBLANK(K132)</formula>
    </cfRule>
  </conditionalFormatting>
  <conditionalFormatting sqref="K138:K139">
    <cfRule type="expression" dxfId="84" priority="1">
      <formula>ISBLANK(K138)</formula>
    </cfRule>
  </conditionalFormatting>
  <dataValidations count="2">
    <dataValidation type="list" showInputMessage="1" showErrorMessage="1" sqref="J69:J75 J135:J149 J99:J101 J60:J67 J131:J133 J119:J129 J77:J87 J89:J91 J93:J97 J50:J58 J103:J117 J36:J48 J13:J34">
      <formula1>"Information,Muss-Kriterium,Wertungsfrage"</formula1>
    </dataValidation>
    <dataValidation type="list" allowBlank="1" showInputMessage="1" showErrorMessage="1" sqref="K40:K48 K13:K22 K91 K103 K36:K38 K149 K96:K97 K127 K125 K50:K58 K81:K83 K87 K69:K70 K72:K75 K77:K79 K89 K99:K101 K108:K117 K119:K120 K132 K143 K26:K34 K138:K140">
      <formula1>"ja,nein"</formula1>
    </dataValidation>
  </dataValidations>
  <pageMargins left="0.70866141732283472" right="0.70866141732283472" top="0.78740157480314965" bottom="0.78740157480314965" header="0.31496062992125984" footer="0.31496062992125984"/>
  <pageSetup paperSize="8" scale="86" orientation="portrait" r:id="rId1"/>
  <headerFooter>
    <oddFooter>&amp;C&amp;P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V70"/>
  <sheetViews>
    <sheetView zoomScale="85" zoomScaleNormal="85" workbookViewId="0">
      <pane ySplit="1" topLeftCell="A2" activePane="bottomLeft" state="frozen"/>
      <selection pane="bottomLeft" activeCell="E19" sqref="E19"/>
    </sheetView>
  </sheetViews>
  <sheetFormatPr baseColWidth="10" defaultColWidth="12" defaultRowHeight="12.5" outlineLevelCol="1"/>
  <cols>
    <col min="1" max="1" width="34.453125" style="253" customWidth="1"/>
    <col min="2" max="2" width="45.54296875" style="252" customWidth="1"/>
    <col min="3" max="3" width="22.26953125" style="272" customWidth="1"/>
    <col min="4" max="4" width="19.54296875" style="272" customWidth="1"/>
    <col min="5" max="5" width="20" style="272" customWidth="1"/>
    <col min="6" max="6" width="11.54296875" style="252" customWidth="1"/>
    <col min="7" max="7" width="17.81640625" style="252" customWidth="1"/>
    <col min="8" max="8" width="17.81640625" style="377" customWidth="1"/>
    <col min="9" max="9" width="17.81640625" style="252" customWidth="1"/>
    <col min="10" max="10" width="104.81640625" style="252" customWidth="1"/>
    <col min="11" max="11" width="17.54296875" style="252" bestFit="1" customWidth="1"/>
    <col min="12" max="12" width="21.81640625" style="252" customWidth="1"/>
    <col min="13" max="13" width="6.54296875" style="252" customWidth="1"/>
    <col min="14" max="14" width="8.81640625" style="252" hidden="1" customWidth="1" outlineLevel="1"/>
    <col min="15" max="17" width="0" style="252" hidden="1" customWidth="1" outlineLevel="1"/>
    <col min="18" max="18" width="15.81640625" style="252" customWidth="1" collapsed="1"/>
    <col min="19" max="16384" width="12" style="252"/>
  </cols>
  <sheetData>
    <row r="1" spans="1:22" s="45" customFormat="1" ht="14">
      <c r="C1" s="269"/>
      <c r="D1" s="269"/>
      <c r="E1" s="269"/>
      <c r="H1" s="359"/>
      <c r="R1" s="46"/>
    </row>
    <row r="2" spans="1:22" s="51" customFormat="1" ht="18">
      <c r="A2" s="48" t="str">
        <f>[12]Bewertungsverfahren!B2</f>
        <v>Dialyse</v>
      </c>
      <c r="B2" s="48"/>
      <c r="C2" s="293"/>
      <c r="D2" s="293"/>
      <c r="E2" s="270"/>
      <c r="F2" s="47"/>
      <c r="G2" s="47"/>
      <c r="H2" s="360"/>
      <c r="I2" s="47"/>
      <c r="J2" s="47"/>
      <c r="K2" s="277"/>
      <c r="L2" s="277"/>
      <c r="M2" s="277"/>
      <c r="N2" s="277"/>
      <c r="O2" s="277"/>
      <c r="P2" s="277"/>
      <c r="Q2" s="277"/>
      <c r="R2" s="277"/>
      <c r="S2" s="277"/>
      <c r="T2" s="277"/>
      <c r="U2" s="277"/>
      <c r="V2" s="277"/>
    </row>
    <row r="3" spans="1:22" s="51" customFormat="1" ht="18">
      <c r="A3" s="49" t="s">
        <v>30</v>
      </c>
      <c r="B3" s="48"/>
      <c r="C3" s="293"/>
      <c r="D3" s="293"/>
      <c r="E3" s="270"/>
      <c r="F3" s="47"/>
      <c r="G3" s="47"/>
      <c r="H3" s="360"/>
      <c r="I3" s="47"/>
      <c r="J3" s="47"/>
      <c r="K3" s="277"/>
      <c r="L3" s="277"/>
      <c r="M3" s="277"/>
      <c r="N3" s="277"/>
      <c r="O3" s="277"/>
      <c r="P3" s="277"/>
      <c r="Q3" s="277"/>
      <c r="R3" s="277"/>
      <c r="S3" s="277"/>
      <c r="T3" s="277"/>
      <c r="U3" s="277"/>
      <c r="V3" s="277"/>
    </row>
    <row r="4" spans="1:22" s="54" customFormat="1" ht="18">
      <c r="A4" s="49" t="s">
        <v>606</v>
      </c>
      <c r="B4" s="48"/>
      <c r="C4" s="293"/>
      <c r="D4" s="293"/>
      <c r="E4" s="271"/>
      <c r="F4" s="52"/>
      <c r="G4" s="52"/>
      <c r="H4" s="361"/>
      <c r="I4" s="52"/>
      <c r="J4" s="52"/>
      <c r="K4" s="277"/>
      <c r="L4" s="277"/>
      <c r="M4" s="277"/>
      <c r="N4" s="277"/>
      <c r="O4" s="277"/>
      <c r="P4" s="277"/>
      <c r="Q4" s="277"/>
      <c r="R4" s="277"/>
      <c r="S4" s="277"/>
      <c r="T4" s="277"/>
      <c r="U4" s="277"/>
      <c r="V4" s="277"/>
    </row>
    <row r="5" spans="1:22" s="278" customFormat="1">
      <c r="A5" s="273"/>
      <c r="B5" s="274"/>
      <c r="C5" s="294"/>
      <c r="D5" s="294"/>
      <c r="E5" s="275"/>
      <c r="F5" s="274"/>
      <c r="G5" s="274"/>
      <c r="H5" s="378"/>
      <c r="I5" s="274"/>
      <c r="J5" s="276"/>
      <c r="K5" s="277"/>
      <c r="L5" s="277"/>
    </row>
    <row r="6" spans="1:22" s="278" customFormat="1" ht="18">
      <c r="A6" s="433" t="s">
        <v>395</v>
      </c>
      <c r="B6" s="433"/>
      <c r="C6" s="433"/>
      <c r="D6" s="433"/>
      <c r="E6" s="433"/>
      <c r="F6" s="433"/>
      <c r="G6" s="433"/>
      <c r="H6" s="433"/>
      <c r="I6" s="433"/>
      <c r="J6" s="433"/>
      <c r="K6" s="277"/>
      <c r="L6" s="277"/>
    </row>
    <row r="7" spans="1:22" s="278" customFormat="1" ht="42">
      <c r="A7" s="279" t="s">
        <v>350</v>
      </c>
      <c r="B7" s="279" t="s">
        <v>351</v>
      </c>
      <c r="C7" s="281" t="s">
        <v>388</v>
      </c>
      <c r="D7" s="281" t="s">
        <v>387</v>
      </c>
      <c r="E7" s="280" t="s">
        <v>352</v>
      </c>
      <c r="F7" s="281" t="s">
        <v>353</v>
      </c>
      <c r="G7" s="288" t="s">
        <v>383</v>
      </c>
      <c r="H7" s="381" t="s">
        <v>911</v>
      </c>
      <c r="I7" s="288" t="s">
        <v>389</v>
      </c>
      <c r="J7" s="279" t="s">
        <v>51</v>
      </c>
      <c r="K7" s="277"/>
      <c r="L7" s="277"/>
    </row>
    <row r="8" spans="1:22" s="278" customFormat="1" ht="14">
      <c r="A8" s="282" t="s">
        <v>354</v>
      </c>
      <c r="B8" s="282" t="s">
        <v>355</v>
      </c>
      <c r="C8" s="289"/>
      <c r="D8" s="289"/>
      <c r="E8" s="289"/>
      <c r="F8" s="283" t="s">
        <v>88</v>
      </c>
      <c r="G8" s="289"/>
      <c r="H8" s="358"/>
      <c r="I8" s="304">
        <f t="shared" ref="I8:I21" si="0">E8*G8</f>
        <v>0</v>
      </c>
      <c r="J8" s="282"/>
      <c r="K8" s="277"/>
      <c r="L8" s="277"/>
    </row>
    <row r="9" spans="1:22" s="278" customFormat="1" ht="14">
      <c r="A9" s="282" t="s">
        <v>358</v>
      </c>
      <c r="B9" s="282" t="s">
        <v>359</v>
      </c>
      <c r="C9" s="289"/>
      <c r="D9" s="289"/>
      <c r="E9" s="289"/>
      <c r="F9" s="283" t="s">
        <v>88</v>
      </c>
      <c r="G9" s="289"/>
      <c r="H9" s="358"/>
      <c r="I9" s="304">
        <f t="shared" si="0"/>
        <v>0</v>
      </c>
      <c r="J9" s="282"/>
    </row>
    <row r="10" spans="1:22" s="278" customFormat="1" ht="14">
      <c r="A10" s="282" t="s">
        <v>358</v>
      </c>
      <c r="B10" s="282" t="s">
        <v>360</v>
      </c>
      <c r="C10" s="289"/>
      <c r="D10" s="289"/>
      <c r="E10" s="289"/>
      <c r="F10" s="283" t="s">
        <v>88</v>
      </c>
      <c r="G10" s="289"/>
      <c r="H10" s="358"/>
      <c r="I10" s="304">
        <f t="shared" si="0"/>
        <v>0</v>
      </c>
      <c r="J10" s="282"/>
    </row>
    <row r="11" spans="1:22" s="278" customFormat="1" ht="14">
      <c r="A11" s="282" t="s">
        <v>358</v>
      </c>
      <c r="B11" s="282" t="s">
        <v>361</v>
      </c>
      <c r="C11" s="289"/>
      <c r="D11" s="289"/>
      <c r="E11" s="289"/>
      <c r="F11" s="283" t="s">
        <v>88</v>
      </c>
      <c r="G11" s="289"/>
      <c r="H11" s="358"/>
      <c r="I11" s="304">
        <f t="shared" si="0"/>
        <v>0</v>
      </c>
      <c r="J11" s="282"/>
    </row>
    <row r="12" spans="1:22" s="278" customFormat="1" ht="14">
      <c r="A12" s="282" t="s">
        <v>314</v>
      </c>
      <c r="B12" s="282" t="s">
        <v>362</v>
      </c>
      <c r="C12" s="289"/>
      <c r="D12" s="289"/>
      <c r="E12" s="289"/>
      <c r="F12" s="283" t="s">
        <v>88</v>
      </c>
      <c r="G12" s="289"/>
      <c r="H12" s="358"/>
      <c r="I12" s="304">
        <f t="shared" si="0"/>
        <v>0</v>
      </c>
      <c r="J12" s="282"/>
    </row>
    <row r="13" spans="1:22" s="278" customFormat="1" ht="14">
      <c r="A13" s="282" t="s">
        <v>314</v>
      </c>
      <c r="B13" s="282" t="s">
        <v>363</v>
      </c>
      <c r="C13" s="289"/>
      <c r="D13" s="289"/>
      <c r="E13" s="289"/>
      <c r="F13" s="283" t="s">
        <v>364</v>
      </c>
      <c r="G13" s="289"/>
      <c r="H13" s="358"/>
      <c r="I13" s="304">
        <f t="shared" si="0"/>
        <v>0</v>
      </c>
      <c r="J13" s="282"/>
    </row>
    <row r="14" spans="1:22" s="278" customFormat="1" ht="14">
      <c r="A14" s="282" t="s">
        <v>365</v>
      </c>
      <c r="B14" s="282" t="s">
        <v>366</v>
      </c>
      <c r="C14" s="289"/>
      <c r="D14" s="289"/>
      <c r="E14" s="289"/>
      <c r="F14" s="283" t="s">
        <v>398</v>
      </c>
      <c r="G14" s="289"/>
      <c r="H14" s="358"/>
      <c r="I14" s="304">
        <f t="shared" si="0"/>
        <v>0</v>
      </c>
      <c r="J14" s="282"/>
    </row>
    <row r="15" spans="1:22" s="278" customFormat="1" ht="14">
      <c r="A15" s="282" t="s">
        <v>365</v>
      </c>
      <c r="B15" s="282" t="s">
        <v>367</v>
      </c>
      <c r="C15" s="289"/>
      <c r="D15" s="289"/>
      <c r="E15" s="289"/>
      <c r="F15" s="283" t="s">
        <v>364</v>
      </c>
      <c r="G15" s="289"/>
      <c r="H15" s="358"/>
      <c r="I15" s="304">
        <f t="shared" si="0"/>
        <v>0</v>
      </c>
      <c r="J15" s="282"/>
    </row>
    <row r="16" spans="1:22" s="278" customFormat="1" ht="14">
      <c r="A16" s="282" t="s">
        <v>365</v>
      </c>
      <c r="B16" s="282" t="s">
        <v>368</v>
      </c>
      <c r="C16" s="289"/>
      <c r="D16" s="289"/>
      <c r="E16" s="289"/>
      <c r="F16" s="283" t="s">
        <v>364</v>
      </c>
      <c r="G16" s="289"/>
      <c r="H16" s="358"/>
      <c r="I16" s="304">
        <f t="shared" si="0"/>
        <v>0</v>
      </c>
      <c r="J16" s="282"/>
    </row>
    <row r="17" spans="1:10" s="278" customFormat="1" ht="14">
      <c r="A17" s="282" t="s">
        <v>369</v>
      </c>
      <c r="B17" s="282" t="s">
        <v>370</v>
      </c>
      <c r="C17" s="289"/>
      <c r="D17" s="289"/>
      <c r="E17" s="289"/>
      <c r="F17" s="283" t="s">
        <v>88</v>
      </c>
      <c r="G17" s="289"/>
      <c r="H17" s="358"/>
      <c r="I17" s="304">
        <f t="shared" si="0"/>
        <v>0</v>
      </c>
      <c r="J17" s="282" t="s">
        <v>371</v>
      </c>
    </row>
    <row r="18" spans="1:10" s="278" customFormat="1" ht="14">
      <c r="A18" s="282" t="s">
        <v>369</v>
      </c>
      <c r="B18" s="282" t="s">
        <v>372</v>
      </c>
      <c r="C18" s="289"/>
      <c r="D18" s="289"/>
      <c r="E18" s="289"/>
      <c r="F18" s="283" t="s">
        <v>88</v>
      </c>
      <c r="G18" s="289"/>
      <c r="H18" s="358"/>
      <c r="I18" s="304">
        <f t="shared" si="0"/>
        <v>0</v>
      </c>
      <c r="J18" s="282" t="s">
        <v>371</v>
      </c>
    </row>
    <row r="19" spans="1:10" s="278" customFormat="1" ht="14">
      <c r="A19" s="282" t="s">
        <v>369</v>
      </c>
      <c r="B19" s="282" t="s">
        <v>373</v>
      </c>
      <c r="C19" s="289"/>
      <c r="D19" s="289"/>
      <c r="E19" s="289"/>
      <c r="F19" s="283" t="s">
        <v>88</v>
      </c>
      <c r="G19" s="289"/>
      <c r="H19" s="358"/>
      <c r="I19" s="304">
        <f t="shared" si="0"/>
        <v>0</v>
      </c>
      <c r="J19" s="282"/>
    </row>
    <row r="20" spans="1:10" s="278" customFormat="1" ht="14">
      <c r="A20" s="282" t="s">
        <v>369</v>
      </c>
      <c r="B20" s="282" t="s">
        <v>374</v>
      </c>
      <c r="C20" s="289"/>
      <c r="D20" s="289"/>
      <c r="E20" s="289"/>
      <c r="F20" s="283" t="s">
        <v>88</v>
      </c>
      <c r="G20" s="289"/>
      <c r="H20" s="358"/>
      <c r="I20" s="304">
        <f t="shared" si="0"/>
        <v>0</v>
      </c>
      <c r="J20" s="282" t="s">
        <v>375</v>
      </c>
    </row>
    <row r="21" spans="1:10" s="278" customFormat="1" ht="14">
      <c r="A21" s="282" t="s">
        <v>376</v>
      </c>
      <c r="B21" s="282" t="s">
        <v>377</v>
      </c>
      <c r="C21" s="289"/>
      <c r="D21" s="289"/>
      <c r="E21" s="289"/>
      <c r="F21" s="283" t="s">
        <v>88</v>
      </c>
      <c r="G21" s="289"/>
      <c r="H21" s="358"/>
      <c r="I21" s="304">
        <f t="shared" si="0"/>
        <v>0</v>
      </c>
      <c r="J21" s="356" t="s">
        <v>400</v>
      </c>
    </row>
    <row r="22" spans="1:10" s="278" customFormat="1" ht="14">
      <c r="A22" s="282" t="s">
        <v>378</v>
      </c>
      <c r="B22" s="282" t="s">
        <v>379</v>
      </c>
      <c r="C22" s="289"/>
      <c r="D22" s="289"/>
      <c r="E22" s="289"/>
      <c r="F22" s="283" t="s">
        <v>380</v>
      </c>
      <c r="G22" s="358"/>
      <c r="H22" s="382"/>
      <c r="I22" s="304">
        <f>H22</f>
        <v>0</v>
      </c>
      <c r="J22" s="356" t="s">
        <v>912</v>
      </c>
    </row>
    <row r="23" spans="1:10" s="278" customFormat="1" ht="14">
      <c r="A23" s="282" t="s">
        <v>347</v>
      </c>
      <c r="B23" s="282" t="s">
        <v>381</v>
      </c>
      <c r="C23" s="289"/>
      <c r="D23" s="289"/>
      <c r="E23" s="289"/>
      <c r="F23" s="283" t="s">
        <v>88</v>
      </c>
      <c r="G23" s="289"/>
      <c r="H23" s="358"/>
      <c r="I23" s="304">
        <f>E23*G23</f>
        <v>0</v>
      </c>
      <c r="J23" s="282" t="s">
        <v>399</v>
      </c>
    </row>
    <row r="24" spans="1:10" s="278" customFormat="1" ht="14">
      <c r="A24" s="282" t="s">
        <v>347</v>
      </c>
      <c r="B24" s="282" t="s">
        <v>382</v>
      </c>
      <c r="C24" s="289"/>
      <c r="D24" s="289"/>
      <c r="E24" s="289"/>
      <c r="F24" s="283" t="s">
        <v>380</v>
      </c>
      <c r="G24" s="358"/>
      <c r="H24" s="382"/>
      <c r="I24" s="304">
        <f>H24</f>
        <v>0</v>
      </c>
      <c r="J24" s="356" t="s">
        <v>913</v>
      </c>
    </row>
    <row r="25" spans="1:10" s="285" customFormat="1" ht="14">
      <c r="A25" s="424" t="s">
        <v>868</v>
      </c>
      <c r="B25" s="424"/>
      <c r="C25" s="424"/>
      <c r="D25" s="424"/>
      <c r="E25" s="424"/>
      <c r="F25" s="425"/>
      <c r="G25" s="324"/>
      <c r="H25" s="324"/>
      <c r="I25" s="324">
        <f>SUM(I8:I24)</f>
        <v>0</v>
      </c>
      <c r="J25" s="324"/>
    </row>
    <row r="26" spans="1:10" s="285" customFormat="1" ht="14">
      <c r="A26" s="284"/>
      <c r="C26" s="286"/>
      <c r="D26" s="286"/>
      <c r="E26" s="286"/>
      <c r="H26" s="380"/>
    </row>
    <row r="27" spans="1:10" s="285" customFormat="1" ht="18">
      <c r="A27" s="433" t="s">
        <v>396</v>
      </c>
      <c r="B27" s="433"/>
      <c r="C27" s="433"/>
      <c r="D27" s="433"/>
      <c r="E27" s="433"/>
      <c r="F27" s="433"/>
      <c r="G27" s="433"/>
      <c r="H27" s="433"/>
      <c r="I27" s="433"/>
      <c r="J27" s="433"/>
    </row>
    <row r="28" spans="1:10" s="285" customFormat="1" ht="42">
      <c r="A28" s="279" t="s">
        <v>350</v>
      </c>
      <c r="B28" s="279" t="s">
        <v>351</v>
      </c>
      <c r="C28" s="281" t="s">
        <v>388</v>
      </c>
      <c r="D28" s="281" t="s">
        <v>387</v>
      </c>
      <c r="E28" s="280" t="s">
        <v>352</v>
      </c>
      <c r="F28" s="281" t="s">
        <v>353</v>
      </c>
      <c r="G28" s="381" t="s">
        <v>383</v>
      </c>
      <c r="H28" s="381" t="s">
        <v>911</v>
      </c>
      <c r="I28" s="288" t="s">
        <v>389</v>
      </c>
      <c r="J28" s="279" t="s">
        <v>51</v>
      </c>
    </row>
    <row r="29" spans="1:10" s="285" customFormat="1" ht="14">
      <c r="A29" s="282" t="s">
        <v>354</v>
      </c>
      <c r="B29" s="282" t="s">
        <v>356</v>
      </c>
      <c r="C29" s="289"/>
      <c r="D29" s="289"/>
      <c r="E29" s="289"/>
      <c r="F29" s="283" t="s">
        <v>88</v>
      </c>
      <c r="G29" s="382"/>
      <c r="H29" s="358"/>
      <c r="I29" s="304">
        <f t="shared" ref="I29:I42" si="1">E29*G29</f>
        <v>0</v>
      </c>
      <c r="J29" s="379"/>
    </row>
    <row r="30" spans="1:10" s="285" customFormat="1" ht="14">
      <c r="A30" s="282" t="s">
        <v>358</v>
      </c>
      <c r="B30" s="282" t="s">
        <v>359</v>
      </c>
      <c r="C30" s="289"/>
      <c r="D30" s="289"/>
      <c r="E30" s="289"/>
      <c r="F30" s="283" t="s">
        <v>88</v>
      </c>
      <c r="G30" s="382"/>
      <c r="H30" s="358"/>
      <c r="I30" s="304">
        <f t="shared" si="1"/>
        <v>0</v>
      </c>
      <c r="J30" s="379"/>
    </row>
    <row r="31" spans="1:10" s="285" customFormat="1" ht="14">
      <c r="A31" s="282" t="s">
        <v>358</v>
      </c>
      <c r="B31" s="282" t="s">
        <v>360</v>
      </c>
      <c r="C31" s="289"/>
      <c r="D31" s="289"/>
      <c r="E31" s="289"/>
      <c r="F31" s="283" t="s">
        <v>88</v>
      </c>
      <c r="G31" s="382"/>
      <c r="H31" s="358"/>
      <c r="I31" s="304">
        <f t="shared" si="1"/>
        <v>0</v>
      </c>
      <c r="J31" s="379"/>
    </row>
    <row r="32" spans="1:10" s="285" customFormat="1" ht="14">
      <c r="A32" s="282" t="s">
        <v>358</v>
      </c>
      <c r="B32" s="282" t="s">
        <v>361</v>
      </c>
      <c r="C32" s="289"/>
      <c r="D32" s="289"/>
      <c r="E32" s="289"/>
      <c r="F32" s="283" t="s">
        <v>88</v>
      </c>
      <c r="G32" s="382"/>
      <c r="H32" s="358"/>
      <c r="I32" s="304">
        <f t="shared" si="1"/>
        <v>0</v>
      </c>
      <c r="J32" s="379"/>
    </row>
    <row r="33" spans="1:10" s="287" customFormat="1" ht="14">
      <c r="A33" s="282" t="s">
        <v>314</v>
      </c>
      <c r="B33" s="282" t="s">
        <v>362</v>
      </c>
      <c r="C33" s="289"/>
      <c r="D33" s="289"/>
      <c r="E33" s="289"/>
      <c r="F33" s="283" t="s">
        <v>88</v>
      </c>
      <c r="G33" s="382"/>
      <c r="H33" s="358"/>
      <c r="I33" s="304">
        <f t="shared" si="1"/>
        <v>0</v>
      </c>
      <c r="J33" s="379"/>
    </row>
    <row r="34" spans="1:10" s="287" customFormat="1" ht="14">
      <c r="A34" s="282" t="s">
        <v>314</v>
      </c>
      <c r="B34" s="282" t="s">
        <v>363</v>
      </c>
      <c r="C34" s="289"/>
      <c r="D34" s="289"/>
      <c r="E34" s="289"/>
      <c r="F34" s="283" t="s">
        <v>364</v>
      </c>
      <c r="G34" s="382"/>
      <c r="H34" s="358"/>
      <c r="I34" s="304">
        <f t="shared" si="1"/>
        <v>0</v>
      </c>
      <c r="J34" s="379"/>
    </row>
    <row r="35" spans="1:10" s="287" customFormat="1" ht="14">
      <c r="A35" s="282" t="s">
        <v>365</v>
      </c>
      <c r="B35" s="282" t="s">
        <v>366</v>
      </c>
      <c r="C35" s="289"/>
      <c r="D35" s="289"/>
      <c r="E35" s="289"/>
      <c r="F35" s="283" t="s">
        <v>398</v>
      </c>
      <c r="G35" s="382"/>
      <c r="H35" s="358"/>
      <c r="I35" s="304">
        <f t="shared" si="1"/>
        <v>0</v>
      </c>
      <c r="J35" s="379"/>
    </row>
    <row r="36" spans="1:10" s="287" customFormat="1" ht="14">
      <c r="A36" s="282" t="s">
        <v>365</v>
      </c>
      <c r="B36" s="282" t="s">
        <v>367</v>
      </c>
      <c r="C36" s="289"/>
      <c r="D36" s="289"/>
      <c r="E36" s="289"/>
      <c r="F36" s="283" t="s">
        <v>364</v>
      </c>
      <c r="G36" s="382"/>
      <c r="H36" s="358"/>
      <c r="I36" s="304">
        <f t="shared" si="1"/>
        <v>0</v>
      </c>
      <c r="J36" s="379"/>
    </row>
    <row r="37" spans="1:10" s="287" customFormat="1" ht="14">
      <c r="A37" s="282" t="s">
        <v>365</v>
      </c>
      <c r="B37" s="282" t="s">
        <v>368</v>
      </c>
      <c r="C37" s="289"/>
      <c r="D37" s="289"/>
      <c r="E37" s="289"/>
      <c r="F37" s="283" t="s">
        <v>364</v>
      </c>
      <c r="G37" s="382"/>
      <c r="H37" s="358"/>
      <c r="I37" s="304">
        <f t="shared" si="1"/>
        <v>0</v>
      </c>
      <c r="J37" s="379"/>
    </row>
    <row r="38" spans="1:10" s="287" customFormat="1" ht="14">
      <c r="A38" s="282" t="s">
        <v>369</v>
      </c>
      <c r="B38" s="282" t="s">
        <v>370</v>
      </c>
      <c r="C38" s="289"/>
      <c r="D38" s="289"/>
      <c r="E38" s="289"/>
      <c r="F38" s="283" t="s">
        <v>88</v>
      </c>
      <c r="G38" s="382"/>
      <c r="H38" s="358"/>
      <c r="I38" s="304">
        <f t="shared" si="1"/>
        <v>0</v>
      </c>
      <c r="J38" s="379" t="s">
        <v>371</v>
      </c>
    </row>
    <row r="39" spans="1:10" s="287" customFormat="1" ht="14">
      <c r="A39" s="282" t="s">
        <v>369</v>
      </c>
      <c r="B39" s="282" t="s">
        <v>372</v>
      </c>
      <c r="C39" s="289"/>
      <c r="D39" s="289"/>
      <c r="E39" s="289"/>
      <c r="F39" s="283" t="s">
        <v>88</v>
      </c>
      <c r="G39" s="382"/>
      <c r="H39" s="358"/>
      <c r="I39" s="304">
        <f t="shared" si="1"/>
        <v>0</v>
      </c>
      <c r="J39" s="379" t="s">
        <v>371</v>
      </c>
    </row>
    <row r="40" spans="1:10" s="287" customFormat="1" ht="14">
      <c r="A40" s="282" t="s">
        <v>369</v>
      </c>
      <c r="B40" s="282" t="s">
        <v>373</v>
      </c>
      <c r="C40" s="289"/>
      <c r="D40" s="289"/>
      <c r="E40" s="289"/>
      <c r="F40" s="283" t="s">
        <v>88</v>
      </c>
      <c r="G40" s="382"/>
      <c r="H40" s="358"/>
      <c r="I40" s="304">
        <f t="shared" si="1"/>
        <v>0</v>
      </c>
      <c r="J40" s="379"/>
    </row>
    <row r="41" spans="1:10" ht="14">
      <c r="A41" s="282" t="s">
        <v>369</v>
      </c>
      <c r="B41" s="282" t="s">
        <v>374</v>
      </c>
      <c r="C41" s="289"/>
      <c r="D41" s="289"/>
      <c r="E41" s="289"/>
      <c r="F41" s="283" t="s">
        <v>88</v>
      </c>
      <c r="G41" s="382"/>
      <c r="H41" s="358"/>
      <c r="I41" s="304">
        <f t="shared" si="1"/>
        <v>0</v>
      </c>
      <c r="J41" s="379" t="s">
        <v>375</v>
      </c>
    </row>
    <row r="42" spans="1:10" ht="14">
      <c r="A42" s="282" t="s">
        <v>376</v>
      </c>
      <c r="B42" s="282" t="s">
        <v>377</v>
      </c>
      <c r="C42" s="289"/>
      <c r="D42" s="289"/>
      <c r="E42" s="289"/>
      <c r="F42" s="283" t="s">
        <v>88</v>
      </c>
      <c r="G42" s="382"/>
      <c r="H42" s="358"/>
      <c r="I42" s="304">
        <f t="shared" si="1"/>
        <v>0</v>
      </c>
      <c r="J42" s="385" t="s">
        <v>400</v>
      </c>
    </row>
    <row r="43" spans="1:10" ht="14">
      <c r="A43" s="282" t="s">
        <v>378</v>
      </c>
      <c r="B43" s="282" t="s">
        <v>379</v>
      </c>
      <c r="C43" s="289"/>
      <c r="D43" s="289"/>
      <c r="E43" s="289"/>
      <c r="F43" s="283" t="s">
        <v>380</v>
      </c>
      <c r="G43" s="358"/>
      <c r="H43" s="382"/>
      <c r="I43" s="304">
        <f>H43</f>
        <v>0</v>
      </c>
      <c r="J43" s="385" t="s">
        <v>912</v>
      </c>
    </row>
    <row r="44" spans="1:10" ht="14">
      <c r="A44" s="282" t="s">
        <v>347</v>
      </c>
      <c r="B44" s="282" t="s">
        <v>381</v>
      </c>
      <c r="C44" s="289"/>
      <c r="D44" s="289"/>
      <c r="E44" s="289"/>
      <c r="F44" s="283" t="s">
        <v>88</v>
      </c>
      <c r="G44" s="382"/>
      <c r="H44" s="358"/>
      <c r="I44" s="304">
        <f>E44*G44</f>
        <v>0</v>
      </c>
      <c r="J44" s="379" t="s">
        <v>399</v>
      </c>
    </row>
    <row r="45" spans="1:10" ht="14">
      <c r="A45" s="282" t="s">
        <v>347</v>
      </c>
      <c r="B45" s="282" t="s">
        <v>382</v>
      </c>
      <c r="C45" s="289"/>
      <c r="D45" s="289"/>
      <c r="E45" s="289"/>
      <c r="F45" s="283" t="s">
        <v>380</v>
      </c>
      <c r="G45" s="358"/>
      <c r="H45" s="382"/>
      <c r="I45" s="304">
        <f>H45</f>
        <v>0</v>
      </c>
      <c r="J45" s="385" t="s">
        <v>913</v>
      </c>
    </row>
    <row r="46" spans="1:10" ht="14">
      <c r="A46" s="424" t="s">
        <v>868</v>
      </c>
      <c r="B46" s="424"/>
      <c r="C46" s="424"/>
      <c r="D46" s="424"/>
      <c r="E46" s="424"/>
      <c r="F46" s="425"/>
      <c r="G46" s="324"/>
      <c r="H46" s="324"/>
      <c r="I46" s="324">
        <f>SUM(I29:I45)</f>
        <v>0</v>
      </c>
      <c r="J46" s="324"/>
    </row>
    <row r="48" spans="1:10" ht="18">
      <c r="A48" s="433" t="s">
        <v>397</v>
      </c>
      <c r="B48" s="433"/>
      <c r="C48" s="433"/>
      <c r="D48" s="433"/>
      <c r="E48" s="433"/>
      <c r="F48" s="433"/>
      <c r="G48" s="433"/>
      <c r="H48" s="433"/>
      <c r="I48" s="433"/>
      <c r="J48" s="433"/>
    </row>
    <row r="49" spans="1:10" ht="42">
      <c r="A49" s="279" t="s">
        <v>350</v>
      </c>
      <c r="B49" s="279" t="s">
        <v>351</v>
      </c>
      <c r="C49" s="281" t="s">
        <v>388</v>
      </c>
      <c r="D49" s="281" t="s">
        <v>387</v>
      </c>
      <c r="E49" s="280" t="s">
        <v>352</v>
      </c>
      <c r="F49" s="281" t="s">
        <v>353</v>
      </c>
      <c r="G49" s="381" t="s">
        <v>383</v>
      </c>
      <c r="H49" s="381" t="s">
        <v>911</v>
      </c>
      <c r="I49" s="288" t="s">
        <v>389</v>
      </c>
      <c r="J49" s="279" t="s">
        <v>51</v>
      </c>
    </row>
    <row r="50" spans="1:10" ht="14">
      <c r="A50" s="282" t="s">
        <v>354</v>
      </c>
      <c r="B50" s="282" t="s">
        <v>357</v>
      </c>
      <c r="C50" s="289"/>
      <c r="D50" s="289"/>
      <c r="E50" s="289"/>
      <c r="F50" s="283" t="s">
        <v>88</v>
      </c>
      <c r="G50" s="382"/>
      <c r="H50" s="358"/>
      <c r="I50" s="304">
        <f t="shared" ref="I50:I63" si="2">E50*G50</f>
        <v>0</v>
      </c>
      <c r="J50" s="379"/>
    </row>
    <row r="51" spans="1:10" ht="14">
      <c r="A51" s="282" t="s">
        <v>358</v>
      </c>
      <c r="B51" s="282" t="s">
        <v>359</v>
      </c>
      <c r="C51" s="289"/>
      <c r="D51" s="289"/>
      <c r="E51" s="289"/>
      <c r="F51" s="283" t="s">
        <v>88</v>
      </c>
      <c r="G51" s="382"/>
      <c r="H51" s="358"/>
      <c r="I51" s="304">
        <f t="shared" si="2"/>
        <v>0</v>
      </c>
      <c r="J51" s="379"/>
    </row>
    <row r="52" spans="1:10" ht="14">
      <c r="A52" s="282" t="s">
        <v>358</v>
      </c>
      <c r="B52" s="282" t="s">
        <v>360</v>
      </c>
      <c r="C52" s="289"/>
      <c r="D52" s="289"/>
      <c r="E52" s="289"/>
      <c r="F52" s="283" t="s">
        <v>88</v>
      </c>
      <c r="G52" s="382"/>
      <c r="H52" s="358"/>
      <c r="I52" s="304">
        <f t="shared" si="2"/>
        <v>0</v>
      </c>
      <c r="J52" s="379"/>
    </row>
    <row r="53" spans="1:10" ht="14">
      <c r="A53" s="282" t="s">
        <v>358</v>
      </c>
      <c r="B53" s="282" t="s">
        <v>361</v>
      </c>
      <c r="C53" s="289"/>
      <c r="D53" s="289"/>
      <c r="E53" s="289"/>
      <c r="F53" s="283" t="s">
        <v>88</v>
      </c>
      <c r="G53" s="382"/>
      <c r="H53" s="358"/>
      <c r="I53" s="304">
        <f t="shared" si="2"/>
        <v>0</v>
      </c>
      <c r="J53" s="379"/>
    </row>
    <row r="54" spans="1:10" ht="14">
      <c r="A54" s="282" t="s">
        <v>314</v>
      </c>
      <c r="B54" s="282" t="s">
        <v>362</v>
      </c>
      <c r="C54" s="289"/>
      <c r="D54" s="289"/>
      <c r="E54" s="289"/>
      <c r="F54" s="283" t="s">
        <v>88</v>
      </c>
      <c r="G54" s="382"/>
      <c r="H54" s="358"/>
      <c r="I54" s="304">
        <f t="shared" si="2"/>
        <v>0</v>
      </c>
      <c r="J54" s="379"/>
    </row>
    <row r="55" spans="1:10" ht="14">
      <c r="A55" s="282" t="s">
        <v>314</v>
      </c>
      <c r="B55" s="282" t="s">
        <v>363</v>
      </c>
      <c r="C55" s="289"/>
      <c r="D55" s="289"/>
      <c r="E55" s="289"/>
      <c r="F55" s="283" t="s">
        <v>364</v>
      </c>
      <c r="G55" s="382"/>
      <c r="H55" s="358"/>
      <c r="I55" s="304">
        <f t="shared" si="2"/>
        <v>0</v>
      </c>
      <c r="J55" s="379"/>
    </row>
    <row r="56" spans="1:10" ht="14">
      <c r="A56" s="282" t="s">
        <v>365</v>
      </c>
      <c r="B56" s="282" t="s">
        <v>366</v>
      </c>
      <c r="C56" s="289"/>
      <c r="D56" s="289"/>
      <c r="E56" s="289"/>
      <c r="F56" s="283" t="s">
        <v>398</v>
      </c>
      <c r="G56" s="382"/>
      <c r="H56" s="358"/>
      <c r="I56" s="304">
        <f t="shared" si="2"/>
        <v>0</v>
      </c>
      <c r="J56" s="379"/>
    </row>
    <row r="57" spans="1:10" ht="14">
      <c r="A57" s="282" t="s">
        <v>365</v>
      </c>
      <c r="B57" s="282" t="s">
        <v>367</v>
      </c>
      <c r="C57" s="289"/>
      <c r="D57" s="289"/>
      <c r="E57" s="289"/>
      <c r="F57" s="283" t="s">
        <v>364</v>
      </c>
      <c r="G57" s="382"/>
      <c r="H57" s="358"/>
      <c r="I57" s="304">
        <f t="shared" si="2"/>
        <v>0</v>
      </c>
      <c r="J57" s="379"/>
    </row>
    <row r="58" spans="1:10" ht="14">
      <c r="A58" s="282" t="s">
        <v>365</v>
      </c>
      <c r="B58" s="282" t="s">
        <v>368</v>
      </c>
      <c r="C58" s="289"/>
      <c r="D58" s="289"/>
      <c r="E58" s="289"/>
      <c r="F58" s="283" t="s">
        <v>364</v>
      </c>
      <c r="G58" s="382"/>
      <c r="H58" s="358"/>
      <c r="I58" s="304">
        <f t="shared" si="2"/>
        <v>0</v>
      </c>
      <c r="J58" s="379"/>
    </row>
    <row r="59" spans="1:10" ht="14">
      <c r="A59" s="282" t="s">
        <v>369</v>
      </c>
      <c r="B59" s="282" t="s">
        <v>370</v>
      </c>
      <c r="C59" s="289"/>
      <c r="D59" s="289"/>
      <c r="E59" s="289"/>
      <c r="F59" s="283" t="s">
        <v>88</v>
      </c>
      <c r="G59" s="382"/>
      <c r="H59" s="358"/>
      <c r="I59" s="304">
        <f t="shared" si="2"/>
        <v>0</v>
      </c>
      <c r="J59" s="379" t="s">
        <v>371</v>
      </c>
    </row>
    <row r="60" spans="1:10" ht="14">
      <c r="A60" s="282" t="s">
        <v>369</v>
      </c>
      <c r="B60" s="282" t="s">
        <v>372</v>
      </c>
      <c r="C60" s="289"/>
      <c r="D60" s="289"/>
      <c r="E60" s="289"/>
      <c r="F60" s="283" t="s">
        <v>88</v>
      </c>
      <c r="G60" s="382"/>
      <c r="H60" s="358"/>
      <c r="I60" s="304">
        <f t="shared" si="2"/>
        <v>0</v>
      </c>
      <c r="J60" s="379" t="s">
        <v>371</v>
      </c>
    </row>
    <row r="61" spans="1:10" ht="14">
      <c r="A61" s="282" t="s">
        <v>369</v>
      </c>
      <c r="B61" s="282" t="s">
        <v>373</v>
      </c>
      <c r="C61" s="289"/>
      <c r="D61" s="289"/>
      <c r="E61" s="289"/>
      <c r="F61" s="283" t="s">
        <v>88</v>
      </c>
      <c r="G61" s="382"/>
      <c r="H61" s="358"/>
      <c r="I61" s="304">
        <f t="shared" si="2"/>
        <v>0</v>
      </c>
      <c r="J61" s="379"/>
    </row>
    <row r="62" spans="1:10" ht="14">
      <c r="A62" s="282" t="s">
        <v>369</v>
      </c>
      <c r="B62" s="282" t="s">
        <v>374</v>
      </c>
      <c r="C62" s="289"/>
      <c r="D62" s="289"/>
      <c r="E62" s="289"/>
      <c r="F62" s="283" t="s">
        <v>88</v>
      </c>
      <c r="G62" s="382"/>
      <c r="H62" s="358"/>
      <c r="I62" s="304">
        <f t="shared" si="2"/>
        <v>0</v>
      </c>
      <c r="J62" s="379" t="s">
        <v>375</v>
      </c>
    </row>
    <row r="63" spans="1:10" ht="14">
      <c r="A63" s="282" t="s">
        <v>376</v>
      </c>
      <c r="B63" s="282" t="s">
        <v>377</v>
      </c>
      <c r="C63" s="289"/>
      <c r="D63" s="289"/>
      <c r="E63" s="289"/>
      <c r="F63" s="283" t="s">
        <v>88</v>
      </c>
      <c r="G63" s="382"/>
      <c r="H63" s="358"/>
      <c r="I63" s="304">
        <f t="shared" si="2"/>
        <v>0</v>
      </c>
      <c r="J63" s="385" t="s">
        <v>400</v>
      </c>
    </row>
    <row r="64" spans="1:10" ht="14">
      <c r="A64" s="282" t="s">
        <v>378</v>
      </c>
      <c r="B64" s="282" t="s">
        <v>379</v>
      </c>
      <c r="C64" s="289"/>
      <c r="D64" s="289"/>
      <c r="E64" s="289"/>
      <c r="F64" s="283" t="s">
        <v>380</v>
      </c>
      <c r="G64" s="358"/>
      <c r="H64" s="382"/>
      <c r="I64" s="304">
        <f>H64</f>
        <v>0</v>
      </c>
      <c r="J64" s="385" t="s">
        <v>912</v>
      </c>
    </row>
    <row r="65" spans="1:10" ht="14">
      <c r="A65" s="282" t="s">
        <v>347</v>
      </c>
      <c r="B65" s="282" t="s">
        <v>381</v>
      </c>
      <c r="C65" s="289"/>
      <c r="D65" s="289"/>
      <c r="E65" s="289"/>
      <c r="F65" s="283" t="s">
        <v>88</v>
      </c>
      <c r="G65" s="382"/>
      <c r="H65" s="358"/>
      <c r="I65" s="304">
        <f>E65*G65</f>
        <v>0</v>
      </c>
      <c r="J65" s="379" t="s">
        <v>399</v>
      </c>
    </row>
    <row r="66" spans="1:10" ht="14">
      <c r="A66" s="282" t="s">
        <v>347</v>
      </c>
      <c r="B66" s="282" t="s">
        <v>382</v>
      </c>
      <c r="C66" s="289"/>
      <c r="D66" s="289"/>
      <c r="E66" s="289"/>
      <c r="F66" s="283" t="s">
        <v>380</v>
      </c>
      <c r="G66" s="358"/>
      <c r="H66" s="382"/>
      <c r="I66" s="304">
        <f>H66</f>
        <v>0</v>
      </c>
      <c r="J66" s="385" t="s">
        <v>913</v>
      </c>
    </row>
    <row r="67" spans="1:10" ht="14.5" thickBot="1">
      <c r="A67" s="431" t="s">
        <v>868</v>
      </c>
      <c r="B67" s="431"/>
      <c r="C67" s="431"/>
      <c r="D67" s="431"/>
      <c r="E67" s="431"/>
      <c r="F67" s="432"/>
      <c r="G67" s="399"/>
      <c r="H67" s="399"/>
      <c r="I67" s="399">
        <f>SUM(I50:I66)</f>
        <v>0</v>
      </c>
      <c r="J67" s="399"/>
    </row>
    <row r="68" spans="1:10" s="377" customFormat="1" ht="20" customHeight="1" thickBot="1">
      <c r="A68" s="429" t="s">
        <v>940</v>
      </c>
      <c r="B68" s="430"/>
      <c r="C68" s="430"/>
      <c r="D68" s="430"/>
      <c r="E68" s="430"/>
      <c r="F68" s="430"/>
      <c r="G68" s="400"/>
      <c r="H68" s="400"/>
      <c r="I68" s="402">
        <f>I25+I46+I67</f>
        <v>0</v>
      </c>
      <c r="J68" s="401"/>
    </row>
    <row r="69" spans="1:10" ht="14">
      <c r="A69" s="332" t="s">
        <v>629</v>
      </c>
      <c r="I69" s="377"/>
    </row>
    <row r="70" spans="1:10" ht="14">
      <c r="A70" s="332"/>
    </row>
  </sheetData>
  <sheetProtection algorithmName="SHA-512" hashValue="0kzuYuveUxp9ZQO876Kpbcxbi5dM4LK1QCAI61omJsm9s8HZelff1GT88LbE8t7HjmFg+OoRfuMB+tKt5U4j2Q==" saltValue="FqD6Bjl2IxuNp2UKu9Fl1g==" spinCount="100000" sheet="1" objects="1" scenarios="1"/>
  <mergeCells count="7">
    <mergeCell ref="A68:F68"/>
    <mergeCell ref="A67:F67"/>
    <mergeCell ref="A6:J6"/>
    <mergeCell ref="A27:J27"/>
    <mergeCell ref="A48:J48"/>
    <mergeCell ref="A25:F25"/>
    <mergeCell ref="A46:F46"/>
  </mergeCells>
  <pageMargins left="0.7" right="0.7" top="0.75" bottom="0.75" header="0.3" footer="0.3"/>
  <pageSetup paperSize="9" scale="65" fitToHeight="0" orientation="landscape" r:id="rId1"/>
  <headerFooter>
    <oddFooter>&amp;C&amp;9&amp;A&amp;R&amp;9Seite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R65"/>
  <sheetViews>
    <sheetView showGridLines="0" topLeftCell="A4" zoomScale="80" zoomScaleNormal="80" workbookViewId="0">
      <selection activeCell="I35" sqref="I35"/>
    </sheetView>
  </sheetViews>
  <sheetFormatPr baseColWidth="10" defaultColWidth="3.453125" defaultRowHeight="14"/>
  <cols>
    <col min="1" max="1" width="3.453125" style="55"/>
    <col min="2" max="2" width="9.1796875" style="55" customWidth="1"/>
    <col min="3" max="3" width="64.54296875" style="55" customWidth="1"/>
    <col min="4" max="6" width="16.1796875" style="55" customWidth="1"/>
    <col min="7" max="7" width="3.453125" style="56"/>
    <col min="8" max="8" width="9.54296875" style="56" customWidth="1"/>
    <col min="9" max="9" width="86.54296875" style="56" customWidth="1"/>
    <col min="10" max="11" width="17.1796875" style="56" customWidth="1"/>
    <col min="12" max="12" width="30.26953125" style="56" customWidth="1"/>
    <col min="13" max="13" width="33.453125" style="56" customWidth="1"/>
    <col min="14" max="14" width="12.7265625" style="56" customWidth="1"/>
    <col min="15" max="17" width="11" style="56" customWidth="1"/>
    <col min="18" max="18" width="49.81640625" style="55" customWidth="1"/>
    <col min="19" max="16384" width="3.453125" style="55"/>
  </cols>
  <sheetData>
    <row r="1" spans="1:18" s="45" customFormat="1">
      <c r="M1" s="46"/>
    </row>
    <row r="2" spans="1:18" s="51" customFormat="1" ht="18">
      <c r="A2" s="47"/>
      <c r="B2" s="48" t="str">
        <f>[12]Bewertungsverfahren!B2</f>
        <v>Dialyse</v>
      </c>
      <c r="C2" s="47"/>
      <c r="D2" s="47"/>
      <c r="E2" s="47"/>
      <c r="F2" s="47"/>
      <c r="G2" s="49"/>
      <c r="H2" s="49"/>
      <c r="I2" s="49"/>
      <c r="J2" s="49"/>
      <c r="K2" s="49"/>
      <c r="L2" s="49"/>
      <c r="M2" s="50"/>
      <c r="N2" s="49"/>
      <c r="O2" s="49"/>
      <c r="P2" s="49"/>
      <c r="Q2" s="49"/>
    </row>
    <row r="3" spans="1:18" s="51" customFormat="1" ht="17.5">
      <c r="A3" s="47"/>
      <c r="B3" s="49" t="s">
        <v>30</v>
      </c>
      <c r="C3" s="47"/>
      <c r="D3" s="47"/>
      <c r="E3" s="47"/>
      <c r="F3" s="47"/>
      <c r="G3" s="49"/>
      <c r="H3" s="49"/>
      <c r="I3" s="49"/>
      <c r="J3" s="49"/>
      <c r="K3" s="49"/>
      <c r="L3" s="49"/>
      <c r="M3" s="50"/>
      <c r="N3" s="49"/>
      <c r="O3" s="49"/>
      <c r="P3" s="49"/>
      <c r="Q3" s="49"/>
    </row>
    <row r="4" spans="1:18" s="54" customFormat="1" ht="18">
      <c r="A4" s="52"/>
      <c r="B4" s="49" t="s">
        <v>610</v>
      </c>
      <c r="C4" s="52"/>
      <c r="D4" s="52"/>
      <c r="E4" s="52"/>
      <c r="F4" s="52"/>
      <c r="G4" s="48"/>
      <c r="H4" s="48"/>
      <c r="I4" s="48"/>
      <c r="J4" s="48"/>
      <c r="K4" s="48"/>
      <c r="L4" s="48"/>
      <c r="M4" s="53"/>
      <c r="N4" s="48"/>
      <c r="O4" s="48"/>
      <c r="P4" s="48"/>
      <c r="Q4" s="48"/>
    </row>
    <row r="5" spans="1:18" ht="17.25" customHeight="1"/>
    <row r="6" spans="1:18" ht="23.15" customHeight="1">
      <c r="B6" s="57" t="s">
        <v>31</v>
      </c>
      <c r="C6" s="58"/>
      <c r="D6" s="59"/>
      <c r="E6" s="60"/>
      <c r="F6" s="60"/>
      <c r="G6" s="61"/>
      <c r="H6" s="57" t="s">
        <v>32</v>
      </c>
    </row>
    <row r="7" spans="1:18" ht="17.25" customHeight="1" thickBot="1">
      <c r="B7" s="58"/>
      <c r="C7" s="58"/>
      <c r="D7" s="45"/>
      <c r="E7" s="45"/>
      <c r="F7" s="45"/>
      <c r="J7" s="62"/>
      <c r="K7" s="62"/>
      <c r="L7" s="62"/>
      <c r="M7" s="62"/>
      <c r="N7" s="62"/>
      <c r="O7" s="62"/>
      <c r="P7" s="62"/>
      <c r="Q7" s="62"/>
    </row>
    <row r="8" spans="1:18" s="63" customFormat="1" ht="20.25" customHeight="1">
      <c r="B8" s="64"/>
      <c r="C8" s="65"/>
      <c r="D8" s="416" t="s">
        <v>33</v>
      </c>
      <c r="E8" s="416"/>
      <c r="F8" s="416"/>
      <c r="G8" s="66"/>
      <c r="H8" s="417" t="s">
        <v>34</v>
      </c>
      <c r="I8" s="418"/>
      <c r="J8" s="419" t="s">
        <v>129</v>
      </c>
      <c r="K8" s="419"/>
      <c r="L8" s="419"/>
      <c r="M8" s="419"/>
      <c r="N8" s="419"/>
      <c r="O8" s="419"/>
      <c r="P8" s="419"/>
      <c r="Q8" s="420"/>
      <c r="R8" s="67"/>
    </row>
    <row r="9" spans="1:18" ht="107.25" customHeight="1">
      <c r="B9" s="68" t="s">
        <v>35</v>
      </c>
      <c r="C9" s="68" t="s">
        <v>36</v>
      </c>
      <c r="D9" s="303" t="s">
        <v>37</v>
      </c>
      <c r="E9" s="303" t="s">
        <v>38</v>
      </c>
      <c r="F9" s="303" t="s">
        <v>39</v>
      </c>
      <c r="H9" s="412" t="s">
        <v>40</v>
      </c>
      <c r="I9" s="413"/>
      <c r="J9" s="414" t="s">
        <v>401</v>
      </c>
      <c r="K9" s="414"/>
      <c r="L9" s="414"/>
      <c r="M9" s="414"/>
      <c r="N9" s="414"/>
      <c r="O9" s="414"/>
      <c r="P9" s="414"/>
      <c r="Q9" s="415"/>
    </row>
    <row r="10" spans="1:18" ht="61" customHeight="1">
      <c r="B10" s="69" t="str">
        <f>H12</f>
        <v>3.1</v>
      </c>
      <c r="C10" s="95" t="str">
        <f>I12</f>
        <v>Normative Vorgaben (aktuelle Norm oder Nachfolge) und allgemeine Anforderungen:</v>
      </c>
      <c r="D10" s="71">
        <f>O12</f>
        <v>8</v>
      </c>
      <c r="E10" s="71">
        <f>P12</f>
        <v>0</v>
      </c>
      <c r="F10" s="72">
        <f>Q12</f>
        <v>3</v>
      </c>
      <c r="H10" s="73" t="s">
        <v>127</v>
      </c>
      <c r="I10" s="74" t="s">
        <v>41</v>
      </c>
      <c r="J10" s="75" t="s">
        <v>7</v>
      </c>
      <c r="K10" s="76" t="s">
        <v>18</v>
      </c>
      <c r="L10" s="76" t="s">
        <v>25</v>
      </c>
      <c r="M10" s="74" t="s">
        <v>42</v>
      </c>
      <c r="N10" s="75" t="s">
        <v>43</v>
      </c>
      <c r="O10" s="76" t="s">
        <v>44</v>
      </c>
      <c r="P10" s="76" t="s">
        <v>45</v>
      </c>
      <c r="Q10" s="77" t="s">
        <v>46</v>
      </c>
    </row>
    <row r="11" spans="1:18">
      <c r="B11" s="69" t="s">
        <v>778</v>
      </c>
      <c r="C11" s="70" t="s">
        <v>914</v>
      </c>
      <c r="D11" s="71">
        <f>O20</f>
        <v>14</v>
      </c>
      <c r="E11" s="71">
        <f>P20</f>
        <v>0</v>
      </c>
      <c r="F11" s="72">
        <f>Q20</f>
        <v>1</v>
      </c>
      <c r="H11" s="321" t="s">
        <v>769</v>
      </c>
      <c r="I11" s="78" t="s">
        <v>401</v>
      </c>
      <c r="J11" s="78"/>
      <c r="K11" s="78"/>
      <c r="L11" s="78"/>
      <c r="M11" s="78"/>
      <c r="N11" s="78"/>
      <c r="O11" s="78">
        <f>O12+O20+O29+O39+O42+O51</f>
        <v>70</v>
      </c>
      <c r="P11" s="78">
        <f>P12+P20+P29+P39+P42+P51</f>
        <v>0</v>
      </c>
      <c r="Q11" s="78">
        <f>Q12+Q20+Q29+Q39+Q42+Q51</f>
        <v>7</v>
      </c>
    </row>
    <row r="12" spans="1:18" ht="18.649999999999999" customHeight="1">
      <c r="B12" s="69" t="s">
        <v>787</v>
      </c>
      <c r="C12" s="70" t="s">
        <v>915</v>
      </c>
      <c r="D12" s="71">
        <f>O29</f>
        <v>16</v>
      </c>
      <c r="E12" s="71">
        <f>P29</f>
        <v>0</v>
      </c>
      <c r="F12" s="72">
        <f>Q29</f>
        <v>1</v>
      </c>
      <c r="H12" s="311" t="s">
        <v>770</v>
      </c>
      <c r="I12" s="306" t="s">
        <v>869</v>
      </c>
      <c r="J12" s="86"/>
      <c r="K12" s="233"/>
      <c r="L12" s="86"/>
      <c r="M12" s="233"/>
      <c r="N12" s="233"/>
      <c r="O12" s="318">
        <f>SUM(O13:O18)</f>
        <v>8</v>
      </c>
      <c r="P12" s="318">
        <f>SUM(P13:P18)</f>
        <v>0</v>
      </c>
      <c r="Q12" s="318">
        <f>SUM(Q13:Q18)</f>
        <v>3</v>
      </c>
    </row>
    <row r="13" spans="1:18">
      <c r="B13" s="69" t="s">
        <v>797</v>
      </c>
      <c r="C13" s="70" t="s">
        <v>420</v>
      </c>
      <c r="D13" s="71">
        <f>O39</f>
        <v>4</v>
      </c>
      <c r="E13" s="71">
        <f t="shared" ref="E13" si="0">P39</f>
        <v>0</v>
      </c>
      <c r="F13" s="357"/>
      <c r="H13" s="79" t="s">
        <v>771</v>
      </c>
      <c r="I13" s="316" t="s">
        <v>421</v>
      </c>
      <c r="J13" s="72" t="s">
        <v>10</v>
      </c>
      <c r="K13" s="232"/>
      <c r="L13" s="80" t="str">
        <f t="shared" ref="L13:L18" si="1" xml:space="preserve">
IF(J13="Muss-Kriterium", IF(LEFT(K13,1)="J","Keine Punkte für Muss-Kriterien",IF(LEFT(K13,1)="B",0.6,IF(LEFT(K13,1)="C","Ausschluss",IF(LEFT(K13,1)="N","Ausschluss","Ausschluss da Angabe fehlt")))),
IF(J13="Wertungsfrage",  IF(LEFT(K13,1)="J",1,IF(LEFT(K13,1)="B",0.6,IF(LEFT(K13,1)="C",0.4,IF(LEFT(K13,1)="N", 0, 0)))),
IF(J13="Information",        IF(LEFT(K13,1)="", "Bitte beschreiben oder ergänzende Unterlagen einreichen.")
)))</f>
        <v>Ausschluss da Angabe fehlt</v>
      </c>
      <c r="M13" s="237"/>
      <c r="N13" s="81"/>
      <c r="O13" s="81">
        <f t="shared" ref="O13:O16" si="2" xml:space="preserve">
IF(J13="Muss-Kriterium", 0,
IF(J13="Wertungsfrage", 1,
IF(J13="Information", 0,
"FEHLER"
)))*N13</f>
        <v>0</v>
      </c>
      <c r="P13" s="81">
        <f t="shared" ref="P13:P16" si="3">IF(J13="Muss-Kriterium",0,IF(ISNUMBER(L13),L13, "0" ))*N13</f>
        <v>0</v>
      </c>
      <c r="Q13" s="81">
        <f t="shared" ref="Q13:Q16" si="4">IFERROR(FIND("Ausschluss", L13),0)</f>
        <v>1</v>
      </c>
    </row>
    <row r="14" spans="1:18">
      <c r="B14" s="69" t="s">
        <v>817</v>
      </c>
      <c r="C14" s="70" t="s">
        <v>916</v>
      </c>
      <c r="D14" s="71">
        <f>O42</f>
        <v>14</v>
      </c>
      <c r="E14" s="71">
        <f>P42</f>
        <v>0</v>
      </c>
      <c r="F14" s="72">
        <f>Q42</f>
        <v>1</v>
      </c>
      <c r="H14" s="79" t="s">
        <v>772</v>
      </c>
      <c r="I14" s="316" t="s">
        <v>422</v>
      </c>
      <c r="J14" s="72" t="s">
        <v>13</v>
      </c>
      <c r="K14" s="232"/>
      <c r="L14" s="80">
        <f t="shared" si="1"/>
        <v>0</v>
      </c>
      <c r="M14" s="237"/>
      <c r="N14" s="81">
        <v>2</v>
      </c>
      <c r="O14" s="81">
        <f t="shared" si="2"/>
        <v>2</v>
      </c>
      <c r="P14" s="81">
        <f t="shared" si="3"/>
        <v>0</v>
      </c>
      <c r="Q14" s="81">
        <f t="shared" si="4"/>
        <v>0</v>
      </c>
    </row>
    <row r="15" spans="1:18">
      <c r="B15" s="69" t="s">
        <v>808</v>
      </c>
      <c r="C15" s="82" t="s">
        <v>917</v>
      </c>
      <c r="D15" s="71">
        <f>O51</f>
        <v>14</v>
      </c>
      <c r="E15" s="71">
        <f>P51</f>
        <v>0</v>
      </c>
      <c r="F15" s="72">
        <f>Q51</f>
        <v>1</v>
      </c>
      <c r="H15" s="79" t="s">
        <v>773</v>
      </c>
      <c r="I15" s="316" t="s">
        <v>423</v>
      </c>
      <c r="J15" s="72" t="s">
        <v>10</v>
      </c>
      <c r="K15" s="232"/>
      <c r="L15" s="80" t="str">
        <f t="shared" si="1"/>
        <v>Ausschluss da Angabe fehlt</v>
      </c>
      <c r="M15" s="237"/>
      <c r="N15" s="81"/>
      <c r="O15" s="81">
        <f t="shared" si="2"/>
        <v>0</v>
      </c>
      <c r="P15" s="81">
        <f t="shared" si="3"/>
        <v>0</v>
      </c>
      <c r="Q15" s="81">
        <f t="shared" si="4"/>
        <v>1</v>
      </c>
    </row>
    <row r="16" spans="1:18" s="56" customFormat="1" ht="14.5" thickBot="1">
      <c r="D16" s="87">
        <f>SUM(D10:D15)</f>
        <v>70</v>
      </c>
      <c r="E16" s="88">
        <f>SUM(E10:E15)</f>
        <v>0</v>
      </c>
      <c r="F16" s="89">
        <f>SUM(F10:F15)</f>
        <v>7</v>
      </c>
      <c r="H16" s="79" t="s">
        <v>774</v>
      </c>
      <c r="I16" s="316" t="s">
        <v>424</v>
      </c>
      <c r="J16" s="72" t="s">
        <v>10</v>
      </c>
      <c r="K16" s="232"/>
      <c r="L16" s="80" t="str">
        <f t="shared" si="1"/>
        <v>Ausschluss da Angabe fehlt</v>
      </c>
      <c r="M16" s="236"/>
      <c r="N16" s="84"/>
      <c r="O16" s="81">
        <f t="shared" si="2"/>
        <v>0</v>
      </c>
      <c r="P16" s="81">
        <f t="shared" si="3"/>
        <v>0</v>
      </c>
      <c r="Q16" s="85">
        <f t="shared" si="4"/>
        <v>1</v>
      </c>
    </row>
    <row r="17" spans="1:17">
      <c r="A17" s="56"/>
      <c r="B17" s="56"/>
      <c r="C17" s="56"/>
      <c r="D17" s="90"/>
      <c r="E17" s="90"/>
      <c r="F17" s="91"/>
      <c r="H17" s="79" t="s">
        <v>775</v>
      </c>
      <c r="I17" s="80" t="s">
        <v>445</v>
      </c>
      <c r="J17" s="72" t="s">
        <v>13</v>
      </c>
      <c r="K17" s="406"/>
      <c r="L17" s="80">
        <f t="shared" si="1"/>
        <v>0</v>
      </c>
      <c r="M17" s="236"/>
      <c r="N17" s="84">
        <v>3</v>
      </c>
      <c r="O17" s="81">
        <f t="shared" ref="O17:O18" si="5" xml:space="preserve">
IF(J17="Muss-Kriterium", 0,
IF(J17="Wertungsfrage", 1,
IF(J17="Information", 0,
"FEHLER"
)))*N17</f>
        <v>3</v>
      </c>
      <c r="P17" s="81">
        <f t="shared" ref="P17:P18" si="6">IF(J17="Muss-Kriterium",0,IF(ISNUMBER(L17),L17, "0" ))*N17</f>
        <v>0</v>
      </c>
      <c r="Q17" s="85">
        <f t="shared" ref="Q17:Q18" si="7">IFERROR(FIND("Ausschluss", L17),0)</f>
        <v>0</v>
      </c>
    </row>
    <row r="18" spans="1:17" s="56" customFormat="1">
      <c r="B18" s="66"/>
      <c r="C18" s="66"/>
      <c r="D18" s="90"/>
      <c r="E18" s="90"/>
      <c r="F18" s="91"/>
      <c r="H18" s="79" t="s">
        <v>776</v>
      </c>
      <c r="I18" s="80" t="s">
        <v>418</v>
      </c>
      <c r="J18" s="72" t="s">
        <v>13</v>
      </c>
      <c r="K18" s="406"/>
      <c r="L18" s="80">
        <f t="shared" si="1"/>
        <v>0</v>
      </c>
      <c r="M18" s="236"/>
      <c r="N18" s="84">
        <v>3</v>
      </c>
      <c r="O18" s="81">
        <f t="shared" si="5"/>
        <v>3</v>
      </c>
      <c r="P18" s="81">
        <f t="shared" si="6"/>
        <v>0</v>
      </c>
      <c r="Q18" s="85">
        <f t="shared" si="7"/>
        <v>0</v>
      </c>
    </row>
    <row r="19" spans="1:17" s="56" customFormat="1">
      <c r="D19" s="90"/>
      <c r="E19" s="90"/>
      <c r="F19" s="91"/>
      <c r="H19" s="312" t="s">
        <v>777</v>
      </c>
      <c r="I19" s="306" t="s">
        <v>402</v>
      </c>
      <c r="J19" s="306"/>
      <c r="K19" s="307"/>
      <c r="L19" s="306"/>
      <c r="M19" s="307"/>
      <c r="N19" s="306"/>
      <c r="O19" s="306"/>
      <c r="P19" s="306"/>
      <c r="Q19" s="306"/>
    </row>
    <row r="20" spans="1:17" s="56" customFormat="1">
      <c r="D20" s="90"/>
      <c r="E20" s="90"/>
      <c r="F20" s="91"/>
      <c r="H20" s="312" t="s">
        <v>778</v>
      </c>
      <c r="I20" s="306" t="s">
        <v>870</v>
      </c>
      <c r="J20" s="86"/>
      <c r="K20" s="233"/>
      <c r="L20" s="86"/>
      <c r="M20" s="309"/>
      <c r="N20" s="305"/>
      <c r="O20" s="319">
        <f>SUM(O21:O28)</f>
        <v>14</v>
      </c>
      <c r="P20" s="319">
        <f t="shared" ref="P20:Q20" si="8">SUM(P21:P28)</f>
        <v>0</v>
      </c>
      <c r="Q20" s="319">
        <f t="shared" si="8"/>
        <v>1</v>
      </c>
    </row>
    <row r="21" spans="1:17" s="56" customFormat="1">
      <c r="D21" s="90"/>
      <c r="E21" s="90"/>
      <c r="F21" s="91"/>
      <c r="H21" s="322" t="s">
        <v>779</v>
      </c>
      <c r="I21" s="308" t="s">
        <v>945</v>
      </c>
      <c r="J21" s="72" t="s">
        <v>10</v>
      </c>
      <c r="K21" s="375"/>
      <c r="L21" s="80" t="str">
        <f t="shared" ref="L21:L27" si="9" xml:space="preserve">
IF(J21="Muss-Kriterium", IF(LEFT(K21,1)="J","Keine Punkte für Muss-Kriterien",IF(LEFT(K21,1)="B",0.6,IF(LEFT(K21,1)="C","Ausschluss",IF(LEFT(K21,1)="N","Ausschluss","Ausschluss da Angabe fehlt")))),
IF(J21="Wertungsfrage",  IF(LEFT(K21,1)="J",1,IF(LEFT(K21,1)="B",0.6,IF(LEFT(K21,1)="C",0.4,IF(LEFT(K21,1)="N", 0, 0)))),
IF(J21="Information",        IF(LEFT(K21,1)="", "Bitte beschreiben oder ergänzende Unterlagen einreichen.")
)))</f>
        <v>Ausschluss da Angabe fehlt</v>
      </c>
      <c r="M21" s="234"/>
      <c r="N21" s="84"/>
      <c r="O21" s="81">
        <f t="shared" ref="O21:O27" si="10" xml:space="preserve">
IF(J21="Muss-Kriterium", 0,
IF(J21="Wertungsfrage", 1,
IF(J21="Information", 0,
"FEHLER"
)))*N21</f>
        <v>0</v>
      </c>
      <c r="P21" s="81">
        <f t="shared" ref="P21:P27" si="11">IF(J21="Muss-Kriterium",0,IF(ISNUMBER(L21),L21, "0" ))*N21</f>
        <v>0</v>
      </c>
      <c r="Q21" s="85">
        <f t="shared" ref="Q21:Q27" si="12">IFERROR(FIND("Ausschluss", L21),0)</f>
        <v>1</v>
      </c>
    </row>
    <row r="22" spans="1:17" s="56" customFormat="1">
      <c r="D22" s="90"/>
      <c r="E22" s="90"/>
      <c r="F22" s="91"/>
      <c r="H22" s="79" t="s">
        <v>780</v>
      </c>
      <c r="I22" s="368" t="s">
        <v>946</v>
      </c>
      <c r="J22" s="72" t="s">
        <v>13</v>
      </c>
      <c r="K22" s="406"/>
      <c r="L22" s="80">
        <f t="shared" si="9"/>
        <v>0</v>
      </c>
      <c r="M22" s="234"/>
      <c r="N22" s="84">
        <v>2</v>
      </c>
      <c r="O22" s="81">
        <f t="shared" si="10"/>
        <v>2</v>
      </c>
      <c r="P22" s="81">
        <f t="shared" si="11"/>
        <v>0</v>
      </c>
      <c r="Q22" s="85">
        <f t="shared" si="12"/>
        <v>0</v>
      </c>
    </row>
    <row r="23" spans="1:17" s="56" customFormat="1">
      <c r="D23" s="90"/>
      <c r="E23" s="90"/>
      <c r="F23" s="91"/>
      <c r="H23" s="79" t="s">
        <v>781</v>
      </c>
      <c r="I23" s="80" t="s">
        <v>433</v>
      </c>
      <c r="J23" s="72" t="s">
        <v>13</v>
      </c>
      <c r="K23" s="406"/>
      <c r="L23" s="80">
        <f t="shared" si="9"/>
        <v>0</v>
      </c>
      <c r="M23" s="234"/>
      <c r="N23" s="84">
        <v>2</v>
      </c>
      <c r="O23" s="81">
        <f t="shared" si="10"/>
        <v>2</v>
      </c>
      <c r="P23" s="81">
        <f t="shared" si="11"/>
        <v>0</v>
      </c>
      <c r="Q23" s="85">
        <f t="shared" si="12"/>
        <v>0</v>
      </c>
    </row>
    <row r="24" spans="1:17" s="66" customFormat="1">
      <c r="B24" s="56"/>
      <c r="C24" s="56"/>
      <c r="D24" s="90"/>
      <c r="E24" s="90"/>
      <c r="F24" s="91"/>
      <c r="H24" s="79" t="s">
        <v>782</v>
      </c>
      <c r="I24" s="80" t="s">
        <v>434</v>
      </c>
      <c r="J24" s="72" t="s">
        <v>13</v>
      </c>
      <c r="K24" s="406"/>
      <c r="L24" s="80">
        <f t="shared" si="9"/>
        <v>0</v>
      </c>
      <c r="M24" s="234"/>
      <c r="N24" s="84">
        <v>2</v>
      </c>
      <c r="O24" s="81">
        <f t="shared" si="10"/>
        <v>2</v>
      </c>
      <c r="P24" s="81">
        <f t="shared" si="11"/>
        <v>0</v>
      </c>
      <c r="Q24" s="85">
        <f t="shared" si="12"/>
        <v>0</v>
      </c>
    </row>
    <row r="25" spans="1:17" s="56" customFormat="1">
      <c r="D25" s="90"/>
      <c r="E25" s="90"/>
      <c r="F25" s="91"/>
      <c r="H25" s="79" t="s">
        <v>783</v>
      </c>
      <c r="I25" s="368" t="s">
        <v>919</v>
      </c>
      <c r="J25" s="72" t="s">
        <v>13</v>
      </c>
      <c r="K25" s="406"/>
      <c r="L25" s="80">
        <f t="shared" si="9"/>
        <v>0</v>
      </c>
      <c r="M25" s="234"/>
      <c r="N25" s="84">
        <v>2</v>
      </c>
      <c r="O25" s="81">
        <f t="shared" si="10"/>
        <v>2</v>
      </c>
      <c r="P25" s="81">
        <f t="shared" si="11"/>
        <v>0</v>
      </c>
      <c r="Q25" s="85">
        <f t="shared" si="12"/>
        <v>0</v>
      </c>
    </row>
    <row r="26" spans="1:17" s="56" customFormat="1">
      <c r="D26" s="90"/>
      <c r="E26" s="90"/>
      <c r="F26" s="91"/>
      <c r="H26" s="79" t="s">
        <v>784</v>
      </c>
      <c r="I26" s="80" t="s">
        <v>317</v>
      </c>
      <c r="J26" s="72" t="s">
        <v>13</v>
      </c>
      <c r="K26" s="406"/>
      <c r="L26" s="80">
        <f t="shared" si="9"/>
        <v>0</v>
      </c>
      <c r="M26" s="238"/>
      <c r="N26" s="84">
        <v>2</v>
      </c>
      <c r="O26" s="81">
        <f t="shared" si="10"/>
        <v>2</v>
      </c>
      <c r="P26" s="81">
        <f t="shared" si="11"/>
        <v>0</v>
      </c>
      <c r="Q26" s="85">
        <f t="shared" si="12"/>
        <v>0</v>
      </c>
    </row>
    <row r="27" spans="1:17" s="56" customFormat="1">
      <c r="D27" s="90"/>
      <c r="E27" s="90"/>
      <c r="F27" s="91"/>
      <c r="H27" s="79" t="s">
        <v>785</v>
      </c>
      <c r="I27" s="80" t="s">
        <v>412</v>
      </c>
      <c r="J27" s="72" t="s">
        <v>13</v>
      </c>
      <c r="K27" s="406"/>
      <c r="L27" s="80">
        <f t="shared" si="9"/>
        <v>0</v>
      </c>
      <c r="M27" s="238"/>
      <c r="N27" s="84">
        <v>2</v>
      </c>
      <c r="O27" s="81">
        <f t="shared" si="10"/>
        <v>2</v>
      </c>
      <c r="P27" s="81">
        <f t="shared" si="11"/>
        <v>0</v>
      </c>
      <c r="Q27" s="85">
        <f t="shared" si="12"/>
        <v>0</v>
      </c>
    </row>
    <row r="28" spans="1:17" s="56" customFormat="1">
      <c r="D28" s="90"/>
      <c r="E28" s="90"/>
      <c r="F28" s="91"/>
      <c r="H28" s="79" t="s">
        <v>786</v>
      </c>
      <c r="I28" s="80" t="s">
        <v>415</v>
      </c>
      <c r="J28" s="72" t="s">
        <v>13</v>
      </c>
      <c r="K28" s="406"/>
      <c r="L28" s="80">
        <f t="shared" ref="L28" si="13" xml:space="preserve">
IF(J28="Muss-Kriterium", IF(LEFT(K28,1)="J","Keine Punkte für Muss-Kriterien",IF(LEFT(K28,1)="B",0.6,IF(LEFT(K28,1)="C","Ausschluss",IF(LEFT(K28,1)="N","Ausschluss","Ausschluss da Angabe fehlt")))),
IF(J28="Wertungsfrage",  IF(LEFT(K28,1)="J",1,IF(LEFT(K28,1)="B",0.6,IF(LEFT(K28,1)="C",0.4,IF(LEFT(K28,1)="N", 0, 0)))),
IF(J28="Information",        IF(LEFT(K28,1)="", "Bitte beschreiben oder ergänzende Unterlagen einreichen.")
)))</f>
        <v>0</v>
      </c>
      <c r="M28" s="238"/>
      <c r="N28" s="84">
        <v>2</v>
      </c>
      <c r="O28" s="81">
        <f t="shared" ref="O28" si="14" xml:space="preserve">
IF(J28="Muss-Kriterium", 0,
IF(J28="Wertungsfrage", 1,
IF(J28="Information", 0,
"FEHLER"
)))*N28</f>
        <v>2</v>
      </c>
      <c r="P28" s="81">
        <f t="shared" ref="P28" si="15">IF(J28="Muss-Kriterium",0,IF(ISNUMBER(L28),L28, "0" ))*N28</f>
        <v>0</v>
      </c>
      <c r="Q28" s="85">
        <f t="shared" ref="Q28" si="16">IFERROR(FIND("Ausschluss", L28),0)</f>
        <v>0</v>
      </c>
    </row>
    <row r="29" spans="1:17" s="56" customFormat="1">
      <c r="D29" s="90"/>
      <c r="E29" s="90"/>
      <c r="F29" s="91"/>
      <c r="H29" s="312" t="s">
        <v>787</v>
      </c>
      <c r="I29" s="306" t="s">
        <v>871</v>
      </c>
      <c r="J29" s="86"/>
      <c r="K29" s="233"/>
      <c r="L29" s="86"/>
      <c r="M29" s="309"/>
      <c r="N29" s="86"/>
      <c r="O29" s="319">
        <f>SUM(O30:O38)</f>
        <v>16</v>
      </c>
      <c r="P29" s="319">
        <f t="shared" ref="P29:Q29" si="17">SUM(P30:P38)</f>
        <v>0</v>
      </c>
      <c r="Q29" s="319">
        <f t="shared" si="17"/>
        <v>1</v>
      </c>
    </row>
    <row r="30" spans="1:17" s="56" customFormat="1">
      <c r="D30" s="90"/>
      <c r="E30" s="90"/>
      <c r="F30" s="91"/>
      <c r="H30" s="79" t="s">
        <v>788</v>
      </c>
      <c r="I30" s="308" t="s">
        <v>945</v>
      </c>
      <c r="J30" s="72" t="s">
        <v>10</v>
      </c>
      <c r="K30" s="232"/>
      <c r="L30" s="80" t="str">
        <f t="shared" ref="L30:L38" si="18" xml:space="preserve">
IF(J30="Muss-Kriterium", IF(LEFT(K30,1)="J","Keine Punkte für Muss-Kriterien",IF(LEFT(K30,1)="B",0.6,IF(LEFT(K30,1)="C","Ausschluss",IF(LEFT(K30,1)="N","Ausschluss","Ausschluss da Angabe fehlt")))),
IF(J30="Wertungsfrage",  IF(LEFT(K30,1)="J",1,IF(LEFT(K30,1)="B",0.6,IF(LEFT(K30,1)="C",0.4,IF(LEFT(K30,1)="N", 0, 0)))),
IF(J30="Information",        IF(LEFT(K30,1)="", "Bitte beschreiben oder ergänzende Unterlagen einreichen.")
)))</f>
        <v>Ausschluss da Angabe fehlt</v>
      </c>
      <c r="M30" s="238"/>
      <c r="N30" s="84"/>
      <c r="O30" s="81">
        <f t="shared" ref="O30:O36" si="19" xml:space="preserve">
IF(J30="Muss-Kriterium", 0,
IF(J30="Wertungsfrage", 1,
IF(J30="Information", 0,
"FEHLER"
)))*N30</f>
        <v>0</v>
      </c>
      <c r="P30" s="81">
        <f t="shared" ref="P30:P36" si="20">IF(J30="Muss-Kriterium",0,IF(ISNUMBER(L30),L30, "0" ))*N30</f>
        <v>0</v>
      </c>
      <c r="Q30" s="85">
        <f t="shared" ref="Q30:Q36" si="21">IFERROR(FIND("Ausschluss", L30),0)</f>
        <v>1</v>
      </c>
    </row>
    <row r="31" spans="1:17" s="56" customFormat="1">
      <c r="D31" s="90"/>
      <c r="E31" s="90"/>
      <c r="F31" s="91"/>
      <c r="H31" s="79" t="s">
        <v>789</v>
      </c>
      <c r="I31" s="80" t="s">
        <v>946</v>
      </c>
      <c r="J31" s="72" t="s">
        <v>13</v>
      </c>
      <c r="K31" s="406"/>
      <c r="L31" s="80">
        <f t="shared" si="18"/>
        <v>0</v>
      </c>
      <c r="M31" s="238"/>
      <c r="N31" s="84">
        <v>2</v>
      </c>
      <c r="O31" s="81">
        <f t="shared" si="19"/>
        <v>2</v>
      </c>
      <c r="P31" s="81">
        <f t="shared" si="20"/>
        <v>0</v>
      </c>
      <c r="Q31" s="85">
        <f t="shared" si="21"/>
        <v>0</v>
      </c>
    </row>
    <row r="32" spans="1:17" s="56" customFormat="1">
      <c r="D32" s="90"/>
      <c r="E32" s="90"/>
      <c r="F32" s="91"/>
      <c r="H32" s="79" t="s">
        <v>790</v>
      </c>
      <c r="I32" s="80" t="s">
        <v>433</v>
      </c>
      <c r="J32" s="72" t="s">
        <v>13</v>
      </c>
      <c r="K32" s="406"/>
      <c r="L32" s="80">
        <f t="shared" si="18"/>
        <v>0</v>
      </c>
      <c r="M32" s="238"/>
      <c r="N32" s="84">
        <v>2</v>
      </c>
      <c r="O32" s="81">
        <f t="shared" si="19"/>
        <v>2</v>
      </c>
      <c r="P32" s="81">
        <f t="shared" si="20"/>
        <v>0</v>
      </c>
      <c r="Q32" s="85">
        <f t="shared" si="21"/>
        <v>0</v>
      </c>
    </row>
    <row r="33" spans="2:17" s="56" customFormat="1">
      <c r="D33" s="90"/>
      <c r="E33" s="90"/>
      <c r="F33" s="91"/>
      <c r="H33" s="79" t="s">
        <v>791</v>
      </c>
      <c r="I33" s="80" t="s">
        <v>434</v>
      </c>
      <c r="J33" s="72" t="s">
        <v>13</v>
      </c>
      <c r="K33" s="406"/>
      <c r="L33" s="80">
        <f t="shared" si="18"/>
        <v>0</v>
      </c>
      <c r="M33" s="238"/>
      <c r="N33" s="84">
        <v>2</v>
      </c>
      <c r="O33" s="81">
        <f t="shared" si="19"/>
        <v>2</v>
      </c>
      <c r="P33" s="81">
        <f t="shared" si="20"/>
        <v>0</v>
      </c>
      <c r="Q33" s="85">
        <f t="shared" si="21"/>
        <v>0</v>
      </c>
    </row>
    <row r="34" spans="2:17" s="56" customFormat="1">
      <c r="D34" s="90"/>
      <c r="E34" s="90"/>
      <c r="F34" s="91"/>
      <c r="H34" s="79" t="s">
        <v>792</v>
      </c>
      <c r="I34" s="80" t="s">
        <v>919</v>
      </c>
      <c r="J34" s="72" t="s">
        <v>13</v>
      </c>
      <c r="K34" s="406"/>
      <c r="L34" s="80">
        <f t="shared" si="18"/>
        <v>0</v>
      </c>
      <c r="M34" s="238"/>
      <c r="N34" s="84">
        <v>2</v>
      </c>
      <c r="O34" s="81">
        <f t="shared" si="19"/>
        <v>2</v>
      </c>
      <c r="P34" s="81">
        <f t="shared" si="20"/>
        <v>0</v>
      </c>
      <c r="Q34" s="85">
        <f t="shared" si="21"/>
        <v>0</v>
      </c>
    </row>
    <row r="35" spans="2:17" s="56" customFormat="1">
      <c r="D35" s="90"/>
      <c r="E35" s="90"/>
      <c r="F35" s="91"/>
      <c r="H35" s="79" t="s">
        <v>793</v>
      </c>
      <c r="I35" s="80" t="s">
        <v>317</v>
      </c>
      <c r="J35" s="72" t="s">
        <v>13</v>
      </c>
      <c r="K35" s="406"/>
      <c r="L35" s="80">
        <f t="shared" si="18"/>
        <v>0</v>
      </c>
      <c r="M35" s="238"/>
      <c r="N35" s="84">
        <v>2</v>
      </c>
      <c r="O35" s="81">
        <f t="shared" si="19"/>
        <v>2</v>
      </c>
      <c r="P35" s="81">
        <f t="shared" si="20"/>
        <v>0</v>
      </c>
      <c r="Q35" s="85">
        <f t="shared" si="21"/>
        <v>0</v>
      </c>
    </row>
    <row r="36" spans="2:17" s="56" customFormat="1">
      <c r="D36" s="90"/>
      <c r="E36" s="90"/>
      <c r="F36" s="91"/>
      <c r="H36" s="79" t="s">
        <v>794</v>
      </c>
      <c r="I36" s="80" t="s">
        <v>412</v>
      </c>
      <c r="J36" s="72" t="s">
        <v>13</v>
      </c>
      <c r="K36" s="406"/>
      <c r="L36" s="80">
        <f t="shared" si="18"/>
        <v>0</v>
      </c>
      <c r="M36" s="238"/>
      <c r="N36" s="84">
        <v>2</v>
      </c>
      <c r="O36" s="81">
        <f t="shared" si="19"/>
        <v>2</v>
      </c>
      <c r="P36" s="81">
        <f t="shared" si="20"/>
        <v>0</v>
      </c>
      <c r="Q36" s="85">
        <f t="shared" si="21"/>
        <v>0</v>
      </c>
    </row>
    <row r="37" spans="2:17" s="56" customFormat="1">
      <c r="D37" s="90"/>
      <c r="E37" s="90"/>
      <c r="F37" s="91"/>
      <c r="H37" s="79" t="s">
        <v>795</v>
      </c>
      <c r="I37" s="80" t="s">
        <v>415</v>
      </c>
      <c r="J37" s="72" t="s">
        <v>13</v>
      </c>
      <c r="K37" s="406"/>
      <c r="L37" s="80">
        <f t="shared" ref="L37" si="22" xml:space="preserve">
IF(J37="Muss-Kriterium", IF(LEFT(K37,1)="J","Keine Punkte für Muss-Kriterien",IF(LEFT(K37,1)="B",0.6,IF(LEFT(K37,1)="C","Ausschluss",IF(LEFT(K37,1)="N","Ausschluss","Ausschluss da Angabe fehlt")))),
IF(J37="Wertungsfrage",  IF(LEFT(K37,1)="J",1,IF(LEFT(K37,1)="B",0.6,IF(LEFT(K37,1)="C",0.4,IF(LEFT(K37,1)="N", 0, 0)))),
IF(J37="Information",        IF(LEFT(K37,1)="", "Bitte beschreiben oder ergänzende Unterlagen einreichen.")
)))</f>
        <v>0</v>
      </c>
      <c r="M37" s="238"/>
      <c r="N37" s="84">
        <v>2</v>
      </c>
      <c r="O37" s="81">
        <f t="shared" ref="O37" si="23" xml:space="preserve">
IF(J37="Muss-Kriterium", 0,
IF(J37="Wertungsfrage", 1,
IF(J37="Information", 0,
"FEHLER"
)))*N37</f>
        <v>2</v>
      </c>
      <c r="P37" s="81">
        <f t="shared" ref="P37" si="24">IF(J37="Muss-Kriterium",0,IF(ISNUMBER(L37),L37, "0" ))*N37</f>
        <v>0</v>
      </c>
      <c r="Q37" s="85">
        <f t="shared" ref="Q37" si="25">IFERROR(FIND("Ausschluss", L37),0)</f>
        <v>0</v>
      </c>
    </row>
    <row r="38" spans="2:17" s="56" customFormat="1">
      <c r="B38" s="66"/>
      <c r="C38" s="66"/>
      <c r="D38" s="90"/>
      <c r="E38" s="90"/>
      <c r="F38" s="91"/>
      <c r="H38" s="79" t="s">
        <v>796</v>
      </c>
      <c r="I38" s="80" t="s">
        <v>442</v>
      </c>
      <c r="J38" s="72" t="s">
        <v>13</v>
      </c>
      <c r="K38" s="406"/>
      <c r="L38" s="80">
        <f t="shared" si="18"/>
        <v>0</v>
      </c>
      <c r="M38" s="238"/>
      <c r="N38" s="84">
        <v>2</v>
      </c>
      <c r="O38" s="81">
        <f t="shared" ref="O38" si="26" xml:space="preserve">
IF(J38="Muss-Kriterium", 0,
IF(J38="Wertungsfrage", 1,
IF(J38="Information", 0,
"FEHLER"
)))*N38</f>
        <v>2</v>
      </c>
      <c r="P38" s="81">
        <f t="shared" ref="P38" si="27">IF(J38="Muss-Kriterium",0,IF(ISNUMBER(L38),L38, "0" ))*N38</f>
        <v>0</v>
      </c>
      <c r="Q38" s="85">
        <f t="shared" ref="Q38" si="28">IFERROR(FIND("Ausschluss", L38),0)</f>
        <v>0</v>
      </c>
    </row>
    <row r="39" spans="2:17" s="56" customFormat="1">
      <c r="D39" s="90"/>
      <c r="E39" s="90"/>
      <c r="F39" s="91"/>
      <c r="H39" s="312" t="s">
        <v>797</v>
      </c>
      <c r="I39" s="310" t="s">
        <v>420</v>
      </c>
      <c r="J39" s="306"/>
      <c r="K39" s="307"/>
      <c r="L39" s="306"/>
      <c r="M39" s="309"/>
      <c r="N39" s="86"/>
      <c r="O39" s="319">
        <f>SUM(O40:O41)</f>
        <v>4</v>
      </c>
      <c r="P39" s="319">
        <f t="shared" ref="P39:Q39" si="29">SUM(P40:P41)</f>
        <v>0</v>
      </c>
      <c r="Q39" s="319">
        <f t="shared" si="29"/>
        <v>0</v>
      </c>
    </row>
    <row r="40" spans="2:17" s="56" customFormat="1">
      <c r="D40" s="90"/>
      <c r="E40" s="90"/>
      <c r="F40" s="91"/>
      <c r="H40" s="79" t="s">
        <v>798</v>
      </c>
      <c r="I40" s="80" t="s">
        <v>315</v>
      </c>
      <c r="J40" s="72" t="s">
        <v>13</v>
      </c>
      <c r="K40" s="406"/>
      <c r="L40" s="80">
        <f t="shared" ref="L40:L41" si="30" xml:space="preserve">
IF(J40="Muss-Kriterium", IF(LEFT(K40,1)="J","Keine Punkte für Muss-Kriterien",IF(LEFT(K40,1)="B",0.6,IF(LEFT(K40,1)="C","Ausschluss",IF(LEFT(K40,1)="N","Ausschluss","Ausschluss da Angabe fehlt")))),
IF(J40="Wertungsfrage",  IF(LEFT(K40,1)="J",1,IF(LEFT(K40,1)="B",0.6,IF(LEFT(K40,1)="C",0.4,IF(LEFT(K40,1)="N", 0, 0)))),
IF(J40="Information",        IF(LEFT(K40,1)="", "Bitte beschreiben oder ergänzende Unterlagen einreichen.")
)))</f>
        <v>0</v>
      </c>
      <c r="M40" s="236"/>
      <c r="N40" s="84">
        <v>2</v>
      </c>
      <c r="O40" s="81">
        <f t="shared" ref="O40:O41" si="31" xml:space="preserve">
IF(J40="Muss-Kriterium", 0,
IF(J40="Wertungsfrage", 1,
IF(J40="Information", 0,
"FEHLER"
)))*N40</f>
        <v>2</v>
      </c>
      <c r="P40" s="81">
        <f t="shared" ref="P40:P41" si="32">IF(J40="Muss-Kriterium",0,IF(ISNUMBER(L40),L40, "0" ))*N40</f>
        <v>0</v>
      </c>
      <c r="Q40" s="81">
        <f t="shared" ref="Q40:Q41" si="33">IFERROR(FIND("Ausschluss", L40),0)</f>
        <v>0</v>
      </c>
    </row>
    <row r="41" spans="2:17" s="56" customFormat="1">
      <c r="D41" s="90"/>
      <c r="E41" s="90"/>
      <c r="F41" s="91"/>
      <c r="H41" s="79" t="s">
        <v>799</v>
      </c>
      <c r="I41" s="80" t="s">
        <v>316</v>
      </c>
      <c r="J41" s="72" t="s">
        <v>13</v>
      </c>
      <c r="K41" s="406"/>
      <c r="L41" s="80">
        <f t="shared" si="30"/>
        <v>0</v>
      </c>
      <c r="M41" s="236"/>
      <c r="N41" s="84">
        <v>2</v>
      </c>
      <c r="O41" s="81">
        <f t="shared" si="31"/>
        <v>2</v>
      </c>
      <c r="P41" s="81">
        <f t="shared" si="32"/>
        <v>0</v>
      </c>
      <c r="Q41" s="81">
        <f t="shared" si="33"/>
        <v>0</v>
      </c>
    </row>
    <row r="42" spans="2:17" s="56" customFormat="1">
      <c r="D42" s="90"/>
      <c r="E42" s="90"/>
      <c r="F42" s="91"/>
      <c r="H42" s="312" t="s">
        <v>817</v>
      </c>
      <c r="I42" s="310" t="s">
        <v>872</v>
      </c>
      <c r="J42" s="86"/>
      <c r="K42" s="233"/>
      <c r="L42" s="86"/>
      <c r="M42" s="309"/>
      <c r="N42" s="86"/>
      <c r="O42" s="319">
        <f>SUM(O43:O50)</f>
        <v>14</v>
      </c>
      <c r="P42" s="319">
        <f t="shared" ref="P42:Q42" si="34">SUM(P43:P50)</f>
        <v>0</v>
      </c>
      <c r="Q42" s="319">
        <f t="shared" si="34"/>
        <v>1</v>
      </c>
    </row>
    <row r="43" spans="2:17" s="56" customFormat="1">
      <c r="D43" s="90"/>
      <c r="E43" s="90"/>
      <c r="F43" s="91"/>
      <c r="H43" s="79" t="s">
        <v>800</v>
      </c>
      <c r="I43" s="308" t="s">
        <v>945</v>
      </c>
      <c r="J43" s="72" t="s">
        <v>10</v>
      </c>
      <c r="K43" s="232"/>
      <c r="L43" s="80" t="str">
        <f t="shared" ref="L43:L49" si="35" xml:space="preserve">
IF(J43="Muss-Kriterium", IF(LEFT(K43,1)="J","Keine Punkte für Muss-Kriterien",IF(LEFT(K43,1)="B",0.6,IF(LEFT(K43,1)="C","Ausschluss",IF(LEFT(K43,1)="N","Ausschluss","Ausschluss da Angabe fehlt")))),
IF(J43="Wertungsfrage",  IF(LEFT(K43,1)="J",1,IF(LEFT(K43,1)="B",0.6,IF(LEFT(K43,1)="C",0.4,IF(LEFT(K43,1)="N", 0, 0)))),
IF(J43="Information",        IF(LEFT(K43,1)="", "Bitte beschreiben oder ergänzende Unterlagen einreichen.")
)))</f>
        <v>Ausschluss da Angabe fehlt</v>
      </c>
      <c r="M43" s="234"/>
      <c r="N43" s="84"/>
      <c r="O43" s="81">
        <f t="shared" ref="O43:O49" si="36" xml:space="preserve">
IF(J43="Muss-Kriterium", 0,
IF(J43="Wertungsfrage", 1,
IF(J43="Information", 0,
"FEHLER"
)))*N43</f>
        <v>0</v>
      </c>
      <c r="P43" s="81">
        <f t="shared" ref="P43:P49" si="37">IF(J43="Muss-Kriterium",0,IF(ISNUMBER(L43),L43, "0" ))*N43</f>
        <v>0</v>
      </c>
      <c r="Q43" s="85">
        <f t="shared" ref="Q43:Q49" si="38">IFERROR(FIND("Ausschluss", L43),0)</f>
        <v>1</v>
      </c>
    </row>
    <row r="44" spans="2:17" s="66" customFormat="1">
      <c r="B44" s="56"/>
      <c r="C44" s="56"/>
      <c r="D44" s="90"/>
      <c r="E44" s="90"/>
      <c r="F44" s="91"/>
      <c r="H44" s="79" t="s">
        <v>801</v>
      </c>
      <c r="I44" s="80" t="s">
        <v>946</v>
      </c>
      <c r="J44" s="72" t="s">
        <v>13</v>
      </c>
      <c r="K44" s="406"/>
      <c r="L44" s="80">
        <f t="shared" si="35"/>
        <v>0</v>
      </c>
      <c r="M44" s="234"/>
      <c r="N44" s="84">
        <v>2</v>
      </c>
      <c r="O44" s="81">
        <f t="shared" si="36"/>
        <v>2</v>
      </c>
      <c r="P44" s="81">
        <f t="shared" si="37"/>
        <v>0</v>
      </c>
      <c r="Q44" s="85">
        <f t="shared" si="38"/>
        <v>0</v>
      </c>
    </row>
    <row r="45" spans="2:17" s="56" customFormat="1">
      <c r="D45" s="90"/>
      <c r="E45" s="90"/>
      <c r="F45" s="91"/>
      <c r="H45" s="79" t="s">
        <v>802</v>
      </c>
      <c r="I45" s="80" t="s">
        <v>433</v>
      </c>
      <c r="J45" s="72" t="s">
        <v>13</v>
      </c>
      <c r="K45" s="406"/>
      <c r="L45" s="80">
        <f t="shared" si="35"/>
        <v>0</v>
      </c>
      <c r="M45" s="234"/>
      <c r="N45" s="84">
        <v>2</v>
      </c>
      <c r="O45" s="81">
        <f t="shared" si="36"/>
        <v>2</v>
      </c>
      <c r="P45" s="81">
        <f t="shared" si="37"/>
        <v>0</v>
      </c>
      <c r="Q45" s="85">
        <f t="shared" si="38"/>
        <v>0</v>
      </c>
    </row>
    <row r="46" spans="2:17" s="56" customFormat="1">
      <c r="D46" s="90"/>
      <c r="E46" s="90"/>
      <c r="F46" s="91"/>
      <c r="H46" s="79" t="s">
        <v>803</v>
      </c>
      <c r="I46" s="80" t="s">
        <v>434</v>
      </c>
      <c r="J46" s="72" t="s">
        <v>13</v>
      </c>
      <c r="K46" s="406"/>
      <c r="L46" s="80">
        <f t="shared" si="35"/>
        <v>0</v>
      </c>
      <c r="M46" s="234"/>
      <c r="N46" s="84">
        <v>2</v>
      </c>
      <c r="O46" s="81">
        <f t="shared" si="36"/>
        <v>2</v>
      </c>
      <c r="P46" s="81">
        <f t="shared" si="37"/>
        <v>0</v>
      </c>
      <c r="Q46" s="85">
        <f t="shared" si="38"/>
        <v>0</v>
      </c>
    </row>
    <row r="47" spans="2:17" s="56" customFormat="1">
      <c r="D47" s="90"/>
      <c r="E47" s="90"/>
      <c r="F47" s="91"/>
      <c r="H47" s="79" t="s">
        <v>804</v>
      </c>
      <c r="I47" s="80" t="s">
        <v>919</v>
      </c>
      <c r="J47" s="72" t="s">
        <v>13</v>
      </c>
      <c r="K47" s="406"/>
      <c r="L47" s="80">
        <f t="shared" si="35"/>
        <v>0</v>
      </c>
      <c r="M47" s="234"/>
      <c r="N47" s="84">
        <v>2</v>
      </c>
      <c r="O47" s="81">
        <f t="shared" si="36"/>
        <v>2</v>
      </c>
      <c r="P47" s="81">
        <f t="shared" si="37"/>
        <v>0</v>
      </c>
      <c r="Q47" s="85">
        <f t="shared" si="38"/>
        <v>0</v>
      </c>
    </row>
    <row r="48" spans="2:17" s="56" customFormat="1" ht="11.5" customHeight="1">
      <c r="D48" s="90"/>
      <c r="E48" s="90"/>
      <c r="F48" s="91"/>
      <c r="H48" s="79" t="s">
        <v>805</v>
      </c>
      <c r="I48" s="80" t="s">
        <v>317</v>
      </c>
      <c r="J48" s="72" t="s">
        <v>13</v>
      </c>
      <c r="K48" s="406"/>
      <c r="L48" s="80">
        <f t="shared" si="35"/>
        <v>0</v>
      </c>
      <c r="M48" s="234"/>
      <c r="N48" s="84">
        <v>2</v>
      </c>
      <c r="O48" s="81">
        <f t="shared" si="36"/>
        <v>2</v>
      </c>
      <c r="P48" s="81">
        <f t="shared" si="37"/>
        <v>0</v>
      </c>
      <c r="Q48" s="85">
        <f t="shared" si="38"/>
        <v>0</v>
      </c>
    </row>
    <row r="49" spans="2:17" s="56" customFormat="1" ht="11.5" customHeight="1">
      <c r="D49" s="90"/>
      <c r="E49" s="90"/>
      <c r="F49" s="91"/>
      <c r="H49" s="79" t="s">
        <v>806</v>
      </c>
      <c r="I49" s="80" t="s">
        <v>318</v>
      </c>
      <c r="J49" s="72" t="s">
        <v>13</v>
      </c>
      <c r="K49" s="406"/>
      <c r="L49" s="80">
        <f t="shared" si="35"/>
        <v>0</v>
      </c>
      <c r="M49" s="234"/>
      <c r="N49" s="84">
        <v>2</v>
      </c>
      <c r="O49" s="81">
        <f t="shared" si="36"/>
        <v>2</v>
      </c>
      <c r="P49" s="81">
        <f t="shared" si="37"/>
        <v>0</v>
      </c>
      <c r="Q49" s="85">
        <f t="shared" si="38"/>
        <v>0</v>
      </c>
    </row>
    <row r="50" spans="2:17" s="56" customFormat="1" ht="11.5" customHeight="1">
      <c r="D50" s="90"/>
      <c r="E50" s="90"/>
      <c r="F50" s="91"/>
      <c r="H50" s="79" t="s">
        <v>807</v>
      </c>
      <c r="I50" s="80" t="s">
        <v>415</v>
      </c>
      <c r="J50" s="72" t="s">
        <v>13</v>
      </c>
      <c r="K50" s="406"/>
      <c r="L50" s="80">
        <f t="shared" ref="L50" si="39" xml:space="preserve">
IF(J50="Muss-Kriterium", IF(LEFT(K50,1)="J","Keine Punkte für Muss-Kriterien",IF(LEFT(K50,1)="B",0.6,IF(LEFT(K50,1)="C","Ausschluss",IF(LEFT(K50,1)="N","Ausschluss","Ausschluss da Angabe fehlt")))),
IF(J50="Wertungsfrage",  IF(LEFT(K50,1)="J",1,IF(LEFT(K50,1)="B",0.6,IF(LEFT(K50,1)="C",0.4,IF(LEFT(K50,1)="N", 0, 0)))),
IF(J50="Information",        IF(LEFT(K50,1)="", "Bitte beschreiben oder ergänzende Unterlagen einreichen.")
)))</f>
        <v>0</v>
      </c>
      <c r="M50" s="234"/>
      <c r="N50" s="84">
        <v>2</v>
      </c>
      <c r="O50" s="81">
        <f t="shared" ref="O50" si="40" xml:space="preserve">
IF(J50="Muss-Kriterium", 0,
IF(J50="Wertungsfrage", 1,
IF(J50="Information", 0,
"FEHLER"
)))*N50</f>
        <v>2</v>
      </c>
      <c r="P50" s="81">
        <f t="shared" ref="P50" si="41">IF(J50="Muss-Kriterium",0,IF(ISNUMBER(L50),L50, "0" ))*N50</f>
        <v>0</v>
      </c>
      <c r="Q50" s="85">
        <f t="shared" ref="Q50" si="42">IFERROR(FIND("Ausschluss", L50),0)</f>
        <v>0</v>
      </c>
    </row>
    <row r="51" spans="2:17" s="56" customFormat="1" ht="15" customHeight="1">
      <c r="D51" s="90"/>
      <c r="E51" s="90"/>
      <c r="F51" s="91"/>
      <c r="H51" s="312" t="s">
        <v>808</v>
      </c>
      <c r="I51" s="310" t="s">
        <v>873</v>
      </c>
      <c r="J51" s="86"/>
      <c r="K51" s="233"/>
      <c r="L51" s="86"/>
      <c r="M51" s="309"/>
      <c r="N51" s="86"/>
      <c r="O51" s="319">
        <f>SUM(O52:O59)</f>
        <v>14</v>
      </c>
      <c r="P51" s="319">
        <f t="shared" ref="P51:Q51" si="43">SUM(P52:P59)</f>
        <v>0</v>
      </c>
      <c r="Q51" s="319">
        <f t="shared" si="43"/>
        <v>1</v>
      </c>
    </row>
    <row r="52" spans="2:17" s="56" customFormat="1" ht="11.25" customHeight="1">
      <c r="D52" s="90"/>
      <c r="E52" s="90"/>
      <c r="F52" s="91"/>
      <c r="H52" s="79" t="s">
        <v>809</v>
      </c>
      <c r="I52" s="308" t="s">
        <v>945</v>
      </c>
      <c r="J52" s="72" t="s">
        <v>10</v>
      </c>
      <c r="K52" s="232"/>
      <c r="L52" s="80" t="str">
        <f t="shared" ref="L52:L58" si="44" xml:space="preserve">
IF(J52="Muss-Kriterium", IF(LEFT(K52,1)="J","Keine Punkte für Muss-Kriterien",IF(LEFT(K52,1)="B",0.6,IF(LEFT(K52,1)="C","Ausschluss",IF(LEFT(K52,1)="N","Ausschluss","Ausschluss da Angabe fehlt")))),
IF(J52="Wertungsfrage",  IF(LEFT(K52,1)="J",1,IF(LEFT(K52,1)="B",0.6,IF(LEFT(K52,1)="C",0.4,IF(LEFT(K52,1)="N", 0, 0)))),
IF(J52="Information",        IF(LEFT(K52,1)="", "Bitte beschreiben oder ergänzende Unterlagen einreichen.")
)))</f>
        <v>Ausschluss da Angabe fehlt</v>
      </c>
      <c r="M52" s="234"/>
      <c r="N52" s="84"/>
      <c r="O52" s="81">
        <f t="shared" ref="O52:O58" si="45" xml:space="preserve">
IF(J52="Muss-Kriterium", 0,
IF(J52="Wertungsfrage", 1,
IF(J52="Information", 0,
"FEHLER"
)))*N52</f>
        <v>0</v>
      </c>
      <c r="P52" s="81">
        <f t="shared" ref="P52:P58" si="46">IF(J52="Muss-Kriterium",0,IF(ISNUMBER(L52),L52, "0" ))*N52</f>
        <v>0</v>
      </c>
      <c r="Q52" s="85">
        <f t="shared" ref="Q52:Q58" si="47">IFERROR(FIND("Ausschluss", L52),0)</f>
        <v>1</v>
      </c>
    </row>
    <row r="53" spans="2:17" s="56" customFormat="1" ht="11.5" customHeight="1">
      <c r="D53" s="90"/>
      <c r="E53" s="90"/>
      <c r="F53" s="91"/>
      <c r="H53" s="79" t="s">
        <v>810</v>
      </c>
      <c r="I53" s="80" t="s">
        <v>946</v>
      </c>
      <c r="J53" s="72" t="s">
        <v>13</v>
      </c>
      <c r="K53" s="406"/>
      <c r="L53" s="80">
        <f t="shared" si="44"/>
        <v>0</v>
      </c>
      <c r="M53" s="234"/>
      <c r="N53" s="84">
        <v>2</v>
      </c>
      <c r="O53" s="81">
        <f t="shared" si="45"/>
        <v>2</v>
      </c>
      <c r="P53" s="81">
        <f t="shared" si="46"/>
        <v>0</v>
      </c>
      <c r="Q53" s="85">
        <f t="shared" si="47"/>
        <v>0</v>
      </c>
    </row>
    <row r="54" spans="2:17" s="56" customFormat="1" ht="11.5" customHeight="1">
      <c r="D54" s="90"/>
      <c r="E54" s="90"/>
      <c r="F54" s="91"/>
      <c r="H54" s="79" t="s">
        <v>811</v>
      </c>
      <c r="I54" s="80" t="s">
        <v>433</v>
      </c>
      <c r="J54" s="72" t="s">
        <v>13</v>
      </c>
      <c r="K54" s="406"/>
      <c r="L54" s="80">
        <f t="shared" si="44"/>
        <v>0</v>
      </c>
      <c r="M54" s="234"/>
      <c r="N54" s="84">
        <v>2</v>
      </c>
      <c r="O54" s="81">
        <f t="shared" si="45"/>
        <v>2</v>
      </c>
      <c r="P54" s="81">
        <f t="shared" si="46"/>
        <v>0</v>
      </c>
      <c r="Q54" s="85">
        <f t="shared" si="47"/>
        <v>0</v>
      </c>
    </row>
    <row r="55" spans="2:17" s="56" customFormat="1" ht="11.5" customHeight="1">
      <c r="D55" s="90"/>
      <c r="E55" s="90"/>
      <c r="F55" s="91"/>
      <c r="H55" s="79" t="s">
        <v>812</v>
      </c>
      <c r="I55" s="80" t="s">
        <v>434</v>
      </c>
      <c r="J55" s="72" t="s">
        <v>13</v>
      </c>
      <c r="K55" s="406"/>
      <c r="L55" s="80">
        <f t="shared" si="44"/>
        <v>0</v>
      </c>
      <c r="M55" s="234"/>
      <c r="N55" s="84">
        <v>2</v>
      </c>
      <c r="O55" s="81">
        <f t="shared" si="45"/>
        <v>2</v>
      </c>
      <c r="P55" s="81">
        <f t="shared" si="46"/>
        <v>0</v>
      </c>
      <c r="Q55" s="85">
        <f t="shared" si="47"/>
        <v>0</v>
      </c>
    </row>
    <row r="56" spans="2:17" s="56" customFormat="1">
      <c r="D56" s="90"/>
      <c r="E56" s="90"/>
      <c r="F56" s="91"/>
      <c r="H56" s="79" t="s">
        <v>813</v>
      </c>
      <c r="I56" s="80" t="s">
        <v>919</v>
      </c>
      <c r="J56" s="72" t="s">
        <v>13</v>
      </c>
      <c r="K56" s="406"/>
      <c r="L56" s="80">
        <f t="shared" si="44"/>
        <v>0</v>
      </c>
      <c r="M56" s="234"/>
      <c r="N56" s="84">
        <v>2</v>
      </c>
      <c r="O56" s="81">
        <f t="shared" si="45"/>
        <v>2</v>
      </c>
      <c r="P56" s="81">
        <f t="shared" si="46"/>
        <v>0</v>
      </c>
      <c r="Q56" s="85">
        <f t="shared" si="47"/>
        <v>0</v>
      </c>
    </row>
    <row r="57" spans="2:17" s="56" customFormat="1">
      <c r="D57" s="90"/>
      <c r="E57" s="90"/>
      <c r="F57" s="91"/>
      <c r="H57" s="79" t="s">
        <v>814</v>
      </c>
      <c r="I57" s="80" t="s">
        <v>317</v>
      </c>
      <c r="J57" s="72" t="s">
        <v>13</v>
      </c>
      <c r="K57" s="406"/>
      <c r="L57" s="80">
        <f t="shared" si="44"/>
        <v>0</v>
      </c>
      <c r="M57" s="234"/>
      <c r="N57" s="84">
        <v>2</v>
      </c>
      <c r="O57" s="81">
        <f t="shared" si="45"/>
        <v>2</v>
      </c>
      <c r="P57" s="81">
        <f t="shared" si="46"/>
        <v>0</v>
      </c>
      <c r="Q57" s="85">
        <f t="shared" si="47"/>
        <v>0</v>
      </c>
    </row>
    <row r="58" spans="2:17" s="56" customFormat="1">
      <c r="D58" s="90"/>
      <c r="E58" s="90"/>
      <c r="F58" s="91"/>
      <c r="H58" s="79" t="s">
        <v>815</v>
      </c>
      <c r="I58" s="80" t="s">
        <v>318</v>
      </c>
      <c r="J58" s="72" t="s">
        <v>13</v>
      </c>
      <c r="K58" s="406"/>
      <c r="L58" s="80">
        <f t="shared" si="44"/>
        <v>0</v>
      </c>
      <c r="M58" s="234"/>
      <c r="N58" s="84">
        <v>2</v>
      </c>
      <c r="O58" s="81">
        <f t="shared" si="45"/>
        <v>2</v>
      </c>
      <c r="P58" s="81">
        <f t="shared" si="46"/>
        <v>0</v>
      </c>
      <c r="Q58" s="85">
        <f t="shared" si="47"/>
        <v>0</v>
      </c>
    </row>
    <row r="59" spans="2:17" s="56" customFormat="1">
      <c r="H59" s="79" t="s">
        <v>816</v>
      </c>
      <c r="I59" s="80" t="s">
        <v>415</v>
      </c>
      <c r="J59" s="72" t="s">
        <v>13</v>
      </c>
      <c r="K59" s="406"/>
      <c r="L59" s="80">
        <f t="shared" ref="L59" si="48" xml:space="preserve">
IF(J59="Muss-Kriterium", IF(LEFT(K59,1)="J","Keine Punkte für Muss-Kriterien",IF(LEFT(K59,1)="B",0.6,IF(LEFT(K59,1)="C","Ausschluss",IF(LEFT(K59,1)="N","Ausschluss","Ausschluss da Angabe fehlt")))),
IF(J59="Wertungsfrage",  IF(LEFT(K59,1)="J",1,IF(LEFT(K59,1)="B",0.6,IF(LEFT(K59,1)="C",0.4,IF(LEFT(K59,1)="N", 0, 0)))),
IF(J59="Information",        IF(LEFT(K59,1)="", "Bitte beschreiben oder ergänzende Unterlagen einreichen.")
)))</f>
        <v>0</v>
      </c>
      <c r="M59" s="234"/>
      <c r="N59" s="84">
        <v>2</v>
      </c>
      <c r="O59" s="81">
        <f t="shared" ref="O59" si="49" xml:space="preserve">
IF(J59="Muss-Kriterium", 0,
IF(J59="Wertungsfrage", 1,
IF(J59="Information", 0,
"FEHLER"
)))*N59</f>
        <v>2</v>
      </c>
      <c r="P59" s="81">
        <f t="shared" ref="P59" si="50">IF(J59="Muss-Kriterium",0,IF(ISNUMBER(L59),L59, "0" ))*N59</f>
        <v>0</v>
      </c>
      <c r="Q59" s="85">
        <f t="shared" ref="Q59" si="51">IFERROR(FIND("Ausschluss", L59),0)</f>
        <v>0</v>
      </c>
    </row>
    <row r="60" spans="2:17" s="56" customFormat="1">
      <c r="H60" s="86"/>
      <c r="I60" s="86"/>
      <c r="J60" s="93"/>
      <c r="K60" s="235"/>
      <c r="L60" s="93"/>
      <c r="M60" s="239"/>
      <c r="N60" s="93"/>
      <c r="O60" s="93"/>
      <c r="P60" s="93"/>
      <c r="Q60" s="94"/>
    </row>
    <row r="61" spans="2:17" s="56" customFormat="1">
      <c r="B61" s="55"/>
      <c r="C61" s="55"/>
      <c r="D61" s="55"/>
      <c r="E61" s="55"/>
      <c r="F61" s="55"/>
    </row>
    <row r="62" spans="2:17" s="56" customFormat="1">
      <c r="B62" s="55"/>
      <c r="C62" s="55"/>
      <c r="D62" s="55"/>
      <c r="E62" s="55"/>
      <c r="F62" s="55"/>
    </row>
    <row r="63" spans="2:17" s="56" customFormat="1">
      <c r="B63" s="55"/>
      <c r="C63" s="55"/>
      <c r="D63" s="55"/>
      <c r="E63" s="55"/>
      <c r="F63" s="55"/>
    </row>
    <row r="64" spans="2:17" s="56" customFormat="1">
      <c r="B64" s="55"/>
      <c r="C64" s="55"/>
      <c r="D64" s="55"/>
      <c r="E64" s="55"/>
      <c r="F64" s="55"/>
    </row>
    <row r="65" spans="2:6" s="56" customFormat="1">
      <c r="B65" s="55"/>
      <c r="C65" s="55"/>
      <c r="D65" s="55"/>
      <c r="E65" s="55"/>
      <c r="F65" s="55"/>
    </row>
  </sheetData>
  <sheetProtection algorithmName="SHA-512" hashValue="MX01cj3MgjxDl1qNGiLVmFYFpz57lMNhrqy+eC1cTEDw/o+XRPj3N/ZSZeseIErazYyZVFADnPlaXeQBCmjr+g==" saltValue="6u32J+5FEEkH5gpQn2nuxw==" spinCount="100000" sheet="1" objects="1" scenarios="1"/>
  <autoFilter ref="H10:Q60"/>
  <mergeCells count="5">
    <mergeCell ref="D8:F8"/>
    <mergeCell ref="H8:I8"/>
    <mergeCell ref="J8:Q8"/>
    <mergeCell ref="H9:I9"/>
    <mergeCell ref="J9:Q9"/>
  </mergeCells>
  <conditionalFormatting sqref="F6 J40:J41 F9:F12 F14:F15 D16:F58 J13:J18">
    <cfRule type="cellIs" dxfId="83" priority="49" operator="equal">
      <formula>"Wertungsfrage"</formula>
    </cfRule>
    <cfRule type="cellIs" dxfId="82" priority="50" operator="equal">
      <formula>"Information"</formula>
    </cfRule>
    <cfRule type="cellIs" dxfId="81" priority="51" operator="equal">
      <formula>"Muss-Kriterium"</formula>
    </cfRule>
  </conditionalFormatting>
  <conditionalFormatting sqref="F10:F12 F14:F58">
    <cfRule type="cellIs" dxfId="80" priority="32" operator="greaterThan">
      <formula>0</formula>
    </cfRule>
  </conditionalFormatting>
  <conditionalFormatting sqref="J43:J47 J52:J59">
    <cfRule type="cellIs" dxfId="79" priority="52" operator="equal">
      <formula>"Wertungsfrage"</formula>
    </cfRule>
    <cfRule type="cellIs" dxfId="78" priority="53" operator="equal">
      <formula>"Information"</formula>
    </cfRule>
    <cfRule type="cellIs" dxfId="77" priority="54" operator="equal">
      <formula>"Muss-Kriterium"</formula>
    </cfRule>
  </conditionalFormatting>
  <conditionalFormatting sqref="J30:J38">
    <cfRule type="cellIs" dxfId="76" priority="26" operator="equal">
      <formula>"Wertungsfrage"</formula>
    </cfRule>
    <cfRule type="cellIs" dxfId="75" priority="27" operator="equal">
      <formula>"Information"</formula>
    </cfRule>
    <cfRule type="cellIs" dxfId="74" priority="28" operator="equal">
      <formula>"Muss-Kriterium"</formula>
    </cfRule>
  </conditionalFormatting>
  <conditionalFormatting sqref="K13:K16">
    <cfRule type="expression" dxfId="73" priority="36">
      <formula>ISBLANK(K13)</formula>
    </cfRule>
  </conditionalFormatting>
  <conditionalFormatting sqref="K30">
    <cfRule type="expression" dxfId="72" priority="31">
      <formula>ISBLANK(K30)</formula>
    </cfRule>
  </conditionalFormatting>
  <conditionalFormatting sqref="K43 K52">
    <cfRule type="expression" dxfId="71" priority="48">
      <formula>ISBLANK(K43)</formula>
    </cfRule>
  </conditionalFormatting>
  <conditionalFormatting sqref="J21:J25">
    <cfRule type="cellIs" dxfId="70" priority="20" operator="equal">
      <formula>"Wertungsfrage"</formula>
    </cfRule>
    <cfRule type="cellIs" dxfId="69" priority="21" operator="equal">
      <formula>"Information"</formula>
    </cfRule>
    <cfRule type="cellIs" dxfId="68" priority="22" operator="equal">
      <formula>"Muss-Kriterium"</formula>
    </cfRule>
  </conditionalFormatting>
  <conditionalFormatting sqref="J48:J50">
    <cfRule type="cellIs" dxfId="67" priority="17" operator="equal">
      <formula>"Wertungsfrage"</formula>
    </cfRule>
    <cfRule type="cellIs" dxfId="66" priority="18" operator="equal">
      <formula>"Information"</formula>
    </cfRule>
    <cfRule type="cellIs" dxfId="65" priority="19" operator="equal">
      <formula>"Muss-Kriterium"</formula>
    </cfRule>
  </conditionalFormatting>
  <conditionalFormatting sqref="J26:J28">
    <cfRule type="cellIs" dxfId="64" priority="13" operator="equal">
      <formula>"Wertungsfrage"</formula>
    </cfRule>
    <cfRule type="cellIs" dxfId="63" priority="14" operator="equal">
      <formula>"Information"</formula>
    </cfRule>
    <cfRule type="cellIs" dxfId="62" priority="15" operator="equal">
      <formula>"Muss-Kriterium"</formula>
    </cfRule>
  </conditionalFormatting>
  <conditionalFormatting sqref="F13">
    <cfRule type="cellIs" dxfId="61" priority="10" operator="equal">
      <formula>"Wertungsfrage"</formula>
    </cfRule>
    <cfRule type="cellIs" dxfId="60" priority="11" operator="equal">
      <formula>"Information"</formula>
    </cfRule>
    <cfRule type="cellIs" dxfId="59" priority="12" operator="equal">
      <formula>"Muss-Kriterium"</formula>
    </cfRule>
  </conditionalFormatting>
  <conditionalFormatting sqref="F13">
    <cfRule type="cellIs" dxfId="58" priority="9" operator="greaterThan">
      <formula>0</formula>
    </cfRule>
  </conditionalFormatting>
  <conditionalFormatting sqref="K21">
    <cfRule type="expression" dxfId="57" priority="7">
      <formula>ISBLANK(K21)</formula>
    </cfRule>
  </conditionalFormatting>
  <conditionalFormatting sqref="K17:K18">
    <cfRule type="expression" dxfId="56" priority="6">
      <formula>ISBLANK(K17)</formula>
    </cfRule>
  </conditionalFormatting>
  <conditionalFormatting sqref="K22:K28">
    <cfRule type="expression" dxfId="55" priority="5">
      <formula>ISBLANK(K22)</formula>
    </cfRule>
  </conditionalFormatting>
  <conditionalFormatting sqref="K31:K38">
    <cfRule type="expression" dxfId="54" priority="4">
      <formula>ISBLANK(K31)</formula>
    </cfRule>
  </conditionalFormatting>
  <conditionalFormatting sqref="K40:K41">
    <cfRule type="expression" dxfId="53" priority="3">
      <formula>ISBLANK(K40)</formula>
    </cfRule>
  </conditionalFormatting>
  <conditionalFormatting sqref="K44:K50">
    <cfRule type="expression" dxfId="52" priority="2">
      <formula>ISBLANK(K44)</formula>
    </cfRule>
  </conditionalFormatting>
  <conditionalFormatting sqref="K53:K59">
    <cfRule type="expression" dxfId="51" priority="1">
      <formula>ISBLANK(K53)</formula>
    </cfRule>
  </conditionalFormatting>
  <dataValidations count="2">
    <dataValidation type="list" allowBlank="1" showInputMessage="1" showErrorMessage="1" sqref="K13:K18 K40:K41 K21:K38 K43:K50 K52:K60">
      <formula1>"ja,nein"</formula1>
    </dataValidation>
    <dataValidation type="list" showInputMessage="1" showErrorMessage="1" sqref="J21:J38 J43:J50 J40:J41 J52:J60 J13:J18">
      <formula1>"Information,Muss-Kriterium,Wertungsfrage"</formula1>
    </dataValidation>
  </dataValidations>
  <pageMargins left="0.70866141732283472" right="0.70866141732283472" top="0.78740157480314965" bottom="0.78740157480314965" header="0.31496062992125984" footer="0.31496062992125984"/>
  <pageSetup paperSize="8" scale="86" orientation="portrait" r:id="rId1"/>
  <headerFooter>
    <oddFooter>&amp;C&amp;P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R51"/>
  <sheetViews>
    <sheetView showGridLines="0" tabSelected="1" zoomScale="80" zoomScaleNormal="80" workbookViewId="0">
      <selection activeCell="I50" sqref="I50"/>
    </sheetView>
  </sheetViews>
  <sheetFormatPr baseColWidth="10" defaultColWidth="3.453125" defaultRowHeight="14"/>
  <cols>
    <col min="1" max="1" width="3.453125" style="55"/>
    <col min="2" max="2" width="8.453125" style="55" customWidth="1"/>
    <col min="3" max="3" width="78.90625" style="55" customWidth="1"/>
    <col min="4" max="6" width="16.1796875" style="55" customWidth="1"/>
    <col min="7" max="7" width="3.453125" style="56"/>
    <col min="8" max="8" width="9.54296875" style="56" customWidth="1"/>
    <col min="9" max="9" width="89.1796875" style="56" customWidth="1"/>
    <col min="10" max="11" width="17.1796875" style="56" customWidth="1"/>
    <col min="12" max="12" width="30.26953125" style="56" customWidth="1"/>
    <col min="13" max="13" width="33.453125" style="56" customWidth="1"/>
    <col min="14" max="14" width="12.7265625" style="56" customWidth="1"/>
    <col min="15" max="17" width="11" style="56" customWidth="1"/>
    <col min="18" max="18" width="49.81640625" style="55" customWidth="1"/>
    <col min="19" max="16384" width="3.453125" style="55"/>
  </cols>
  <sheetData>
    <row r="1" spans="1:18" s="45" customFormat="1">
      <c r="M1" s="46"/>
    </row>
    <row r="2" spans="1:18" s="51" customFormat="1" ht="18">
      <c r="A2" s="47"/>
      <c r="B2" s="48" t="str">
        <f>[12]Bewertungsverfahren!B2</f>
        <v>Dialyse</v>
      </c>
      <c r="C2" s="47"/>
      <c r="D2" s="47"/>
      <c r="E2" s="47"/>
      <c r="F2" s="47"/>
      <c r="G2" s="49"/>
      <c r="H2" s="49"/>
      <c r="I2" s="49"/>
      <c r="J2" s="49"/>
      <c r="K2" s="49"/>
      <c r="L2" s="49"/>
      <c r="M2" s="50"/>
      <c r="N2" s="49"/>
      <c r="O2" s="49"/>
      <c r="P2" s="49"/>
      <c r="Q2" s="49"/>
    </row>
    <row r="3" spans="1:18" s="51" customFormat="1" ht="17.5">
      <c r="A3" s="47"/>
      <c r="B3" s="49" t="s">
        <v>30</v>
      </c>
      <c r="C3" s="47"/>
      <c r="D3" s="47"/>
      <c r="E3" s="47"/>
      <c r="F3" s="47"/>
      <c r="G3" s="49"/>
      <c r="H3" s="49"/>
      <c r="I3" s="49"/>
      <c r="J3" s="49"/>
      <c r="K3" s="49"/>
      <c r="L3" s="49"/>
      <c r="M3" s="50"/>
      <c r="N3" s="49"/>
      <c r="O3" s="49"/>
      <c r="P3" s="49"/>
      <c r="Q3" s="49"/>
    </row>
    <row r="4" spans="1:18" s="54" customFormat="1" ht="18">
      <c r="A4" s="52"/>
      <c r="B4" s="49" t="s">
        <v>611</v>
      </c>
      <c r="C4" s="52"/>
      <c r="D4" s="52"/>
      <c r="E4" s="52"/>
      <c r="F4" s="52"/>
      <c r="G4" s="48"/>
      <c r="H4" s="48"/>
      <c r="I4" s="48"/>
      <c r="J4" s="48"/>
      <c r="K4" s="48"/>
      <c r="L4" s="48"/>
      <c r="M4" s="53"/>
      <c r="N4" s="48"/>
      <c r="O4" s="48"/>
      <c r="P4" s="48"/>
      <c r="Q4" s="48"/>
    </row>
    <row r="5" spans="1:18" ht="17.25" customHeight="1"/>
    <row r="6" spans="1:18" ht="23.15" customHeight="1">
      <c r="B6" s="57" t="s">
        <v>31</v>
      </c>
      <c r="C6" s="58"/>
      <c r="D6" s="59"/>
      <c r="E6" s="60"/>
      <c r="F6" s="60"/>
      <c r="G6" s="61"/>
      <c r="H6" s="57" t="s">
        <v>32</v>
      </c>
    </row>
    <row r="7" spans="1:18" ht="17.25" customHeight="1" thickBot="1">
      <c r="B7" s="58"/>
      <c r="C7" s="58"/>
      <c r="D7" s="45"/>
      <c r="E7" s="45"/>
      <c r="F7" s="45"/>
      <c r="J7" s="62"/>
      <c r="K7" s="62"/>
      <c r="L7" s="62"/>
      <c r="M7" s="62"/>
      <c r="N7" s="62"/>
      <c r="O7" s="62"/>
      <c r="P7" s="62"/>
      <c r="Q7" s="62"/>
    </row>
    <row r="8" spans="1:18" s="63" customFormat="1" ht="20.25" customHeight="1">
      <c r="B8" s="64"/>
      <c r="C8" s="65"/>
      <c r="D8" s="416" t="s">
        <v>33</v>
      </c>
      <c r="E8" s="416"/>
      <c r="F8" s="416"/>
      <c r="G8" s="66"/>
      <c r="H8" s="417" t="s">
        <v>34</v>
      </c>
      <c r="I8" s="418"/>
      <c r="J8" s="419" t="s">
        <v>129</v>
      </c>
      <c r="K8" s="419"/>
      <c r="L8" s="419"/>
      <c r="M8" s="419"/>
      <c r="N8" s="419"/>
      <c r="O8" s="419"/>
      <c r="P8" s="419"/>
      <c r="Q8" s="420"/>
      <c r="R8" s="67"/>
    </row>
    <row r="9" spans="1:18" ht="107.25" customHeight="1">
      <c r="B9" s="68" t="s">
        <v>35</v>
      </c>
      <c r="C9" s="68" t="s">
        <v>36</v>
      </c>
      <c r="D9" s="303" t="s">
        <v>37</v>
      </c>
      <c r="E9" s="303" t="s">
        <v>38</v>
      </c>
      <c r="F9" s="303" t="s">
        <v>39</v>
      </c>
      <c r="H9" s="412" t="s">
        <v>40</v>
      </c>
      <c r="I9" s="413"/>
      <c r="J9" s="414" t="s">
        <v>413</v>
      </c>
      <c r="K9" s="414"/>
      <c r="L9" s="414"/>
      <c r="M9" s="414"/>
      <c r="N9" s="414"/>
      <c r="O9" s="414"/>
      <c r="P9" s="414"/>
      <c r="Q9" s="415"/>
    </row>
    <row r="10" spans="1:18" ht="61" customHeight="1">
      <c r="B10" s="69" t="str">
        <f>H12</f>
        <v>4.1</v>
      </c>
      <c r="C10" s="70" t="str">
        <f>I12</f>
        <v>Normative Vorgaben (aktuelle Norm oder Nachfolge) und allgemeine Anforderungen:</v>
      </c>
      <c r="D10" s="71">
        <f>O12</f>
        <v>8</v>
      </c>
      <c r="E10" s="71">
        <f>P12</f>
        <v>0</v>
      </c>
      <c r="F10" s="72">
        <f>Q12</f>
        <v>3</v>
      </c>
      <c r="H10" s="73" t="s">
        <v>127</v>
      </c>
      <c r="I10" s="74" t="s">
        <v>41</v>
      </c>
      <c r="J10" s="75" t="s">
        <v>7</v>
      </c>
      <c r="K10" s="76" t="s">
        <v>18</v>
      </c>
      <c r="L10" s="76" t="s">
        <v>25</v>
      </c>
      <c r="M10" s="74" t="s">
        <v>42</v>
      </c>
      <c r="N10" s="75" t="s">
        <v>43</v>
      </c>
      <c r="O10" s="76" t="s">
        <v>44</v>
      </c>
      <c r="P10" s="76" t="s">
        <v>45</v>
      </c>
      <c r="Q10" s="77" t="s">
        <v>46</v>
      </c>
    </row>
    <row r="11" spans="1:18">
      <c r="B11" s="363" t="s">
        <v>833</v>
      </c>
      <c r="C11" s="70" t="s">
        <v>440</v>
      </c>
      <c r="D11" s="71">
        <f>O19</f>
        <v>18</v>
      </c>
      <c r="E11" s="71">
        <f>P19</f>
        <v>0</v>
      </c>
      <c r="F11" s="72">
        <f>Q19</f>
        <v>1</v>
      </c>
      <c r="H11" s="321" t="s">
        <v>818</v>
      </c>
      <c r="I11" s="78" t="s">
        <v>413</v>
      </c>
      <c r="J11" s="78"/>
      <c r="K11" s="78"/>
      <c r="L11" s="78"/>
      <c r="M11" s="78"/>
      <c r="N11" s="78"/>
      <c r="O11" s="78">
        <f>O12+O19+O31+O39</f>
        <v>45</v>
      </c>
      <c r="P11" s="78">
        <f>P12+P19+P31+P39</f>
        <v>0</v>
      </c>
      <c r="Q11" s="78">
        <f>Q12+Q19+Q31+Q39</f>
        <v>4</v>
      </c>
    </row>
    <row r="12" spans="1:18" ht="17.5" customHeight="1">
      <c r="B12" s="363" t="s">
        <v>838</v>
      </c>
      <c r="C12" s="364" t="s">
        <v>49</v>
      </c>
      <c r="D12" s="365">
        <f>O31</f>
        <v>12</v>
      </c>
      <c r="E12" s="365">
        <f>P31</f>
        <v>0</v>
      </c>
      <c r="F12" s="357"/>
      <c r="H12" s="312" t="s">
        <v>819</v>
      </c>
      <c r="I12" s="306" t="s">
        <v>869</v>
      </c>
      <c r="J12" s="86"/>
      <c r="K12" s="233"/>
      <c r="L12" s="86"/>
      <c r="M12" s="233"/>
      <c r="N12" s="307"/>
      <c r="O12" s="318">
        <f>SUM(O13:O18)</f>
        <v>8</v>
      </c>
      <c r="P12" s="318">
        <f>SUM(P13:P18)</f>
        <v>0</v>
      </c>
      <c r="Q12" s="318">
        <f>SUM(Q13:Q18)</f>
        <v>3</v>
      </c>
    </row>
    <row r="13" spans="1:18">
      <c r="B13" s="363" t="s">
        <v>846</v>
      </c>
      <c r="C13" s="364" t="s">
        <v>425</v>
      </c>
      <c r="D13" s="365">
        <f>O39</f>
        <v>7</v>
      </c>
      <c r="E13" s="365">
        <f>P39</f>
        <v>0</v>
      </c>
      <c r="F13" s="357"/>
      <c r="H13" s="79" t="s">
        <v>820</v>
      </c>
      <c r="I13" s="316" t="s">
        <v>421</v>
      </c>
      <c r="J13" s="72" t="s">
        <v>10</v>
      </c>
      <c r="K13" s="232"/>
      <c r="L13" s="80" t="str">
        <f t="shared" ref="L13:L18" si="0" xml:space="preserve">
IF(J13="Muss-Kriterium", IF(LEFT(K13,1)="J","Keine Punkte für Muss-Kriterien",IF(LEFT(K13,1)="B",0.6,IF(LEFT(K13,1)="C","Ausschluss",IF(LEFT(K13,1)="N","Ausschluss","Ausschluss da Angabe fehlt")))),
IF(J13="Wertungsfrage",  IF(LEFT(K13,1)="J",1,IF(LEFT(K13,1)="B",0.6,IF(LEFT(K13,1)="C",0.4,IF(LEFT(K13,1)="N", 0, 0)))),
IF(J13="Information",        IF(LEFT(K13,1)="", "Bitte beschreiben oder ergänzende Unterlagen einreichen.")
)))</f>
        <v>Ausschluss da Angabe fehlt</v>
      </c>
      <c r="M13" s="237"/>
      <c r="N13" s="81"/>
      <c r="O13" s="81">
        <f t="shared" ref="O13:O16" si="1" xml:space="preserve">
IF(J13="Muss-Kriterium", 0,
IF(J13="Wertungsfrage", 1,
IF(J13="Information", 0,
"FEHLER"
)))*N13</f>
        <v>0</v>
      </c>
      <c r="P13" s="81">
        <f t="shared" ref="P13:P16" si="2">IF(J13="Muss-Kriterium",0,IF(ISNUMBER(L13),L13, "0" ))*N13</f>
        <v>0</v>
      </c>
      <c r="Q13" s="81">
        <f t="shared" ref="Q13:Q16" si="3">IFERROR(FIND("Ausschluss", L13),0)</f>
        <v>1</v>
      </c>
    </row>
    <row r="14" spans="1:18" ht="14.5" thickBot="1">
      <c r="B14" s="56"/>
      <c r="C14" s="56"/>
      <c r="D14" s="87">
        <f>SUM(D10:D12)</f>
        <v>38</v>
      </c>
      <c r="E14" s="88">
        <f>SUM(E10:E12)</f>
        <v>0</v>
      </c>
      <c r="F14" s="89">
        <f>SUM(F10:F12)</f>
        <v>4</v>
      </c>
      <c r="H14" s="79" t="s">
        <v>821</v>
      </c>
      <c r="I14" s="316" t="s">
        <v>422</v>
      </c>
      <c r="J14" s="72" t="s">
        <v>13</v>
      </c>
      <c r="K14" s="232"/>
      <c r="L14" s="80">
        <f t="shared" si="0"/>
        <v>0</v>
      </c>
      <c r="M14" s="237"/>
      <c r="N14" s="81">
        <v>2</v>
      </c>
      <c r="O14" s="81">
        <f t="shared" si="1"/>
        <v>2</v>
      </c>
      <c r="P14" s="81">
        <f t="shared" si="2"/>
        <v>0</v>
      </c>
      <c r="Q14" s="81">
        <f t="shared" si="3"/>
        <v>0</v>
      </c>
    </row>
    <row r="15" spans="1:18">
      <c r="B15" s="56"/>
      <c r="C15" s="56"/>
      <c r="D15" s="90"/>
      <c r="E15" s="90"/>
      <c r="F15" s="91"/>
      <c r="H15" s="79" t="s">
        <v>822</v>
      </c>
      <c r="I15" s="316" t="s">
        <v>423</v>
      </c>
      <c r="J15" s="72" t="s">
        <v>10</v>
      </c>
      <c r="K15" s="232"/>
      <c r="L15" s="80" t="str">
        <f t="shared" si="0"/>
        <v>Ausschluss da Angabe fehlt</v>
      </c>
      <c r="M15" s="237"/>
      <c r="N15" s="81"/>
      <c r="O15" s="81">
        <f t="shared" si="1"/>
        <v>0</v>
      </c>
      <c r="P15" s="81">
        <f t="shared" si="2"/>
        <v>0</v>
      </c>
      <c r="Q15" s="81">
        <f t="shared" si="3"/>
        <v>1</v>
      </c>
    </row>
    <row r="16" spans="1:18" s="56" customFormat="1">
      <c r="D16" s="90"/>
      <c r="E16" s="90"/>
      <c r="F16" s="91"/>
      <c r="H16" s="79" t="s">
        <v>823</v>
      </c>
      <c r="I16" s="316" t="s">
        <v>424</v>
      </c>
      <c r="J16" s="72" t="s">
        <v>10</v>
      </c>
      <c r="K16" s="232"/>
      <c r="L16" s="80" t="str">
        <f t="shared" si="0"/>
        <v>Ausschluss da Angabe fehlt</v>
      </c>
      <c r="M16" s="236"/>
      <c r="N16" s="84"/>
      <c r="O16" s="81">
        <f t="shared" si="1"/>
        <v>0</v>
      </c>
      <c r="P16" s="81">
        <f t="shared" si="2"/>
        <v>0</v>
      </c>
      <c r="Q16" s="85">
        <f t="shared" si="3"/>
        <v>1</v>
      </c>
    </row>
    <row r="17" spans="1:17">
      <c r="A17" s="56"/>
      <c r="B17" s="66"/>
      <c r="C17" s="66"/>
      <c r="D17" s="90"/>
      <c r="E17" s="90"/>
      <c r="F17" s="91"/>
      <c r="H17" s="79" t="s">
        <v>824</v>
      </c>
      <c r="I17" s="80" t="s">
        <v>445</v>
      </c>
      <c r="J17" s="72" t="s">
        <v>13</v>
      </c>
      <c r="K17" s="406"/>
      <c r="L17" s="80">
        <f t="shared" si="0"/>
        <v>0</v>
      </c>
      <c r="M17" s="236"/>
      <c r="N17" s="84">
        <v>3</v>
      </c>
      <c r="O17" s="81">
        <f t="shared" ref="O17:O18" si="4" xml:space="preserve">
IF(J17="Muss-Kriterium", 0,
IF(J17="Wertungsfrage", 1,
IF(J17="Information", 0,
"FEHLER"
)))*N17</f>
        <v>3</v>
      </c>
      <c r="P17" s="81">
        <f t="shared" ref="P17:P18" si="5">IF(J17="Muss-Kriterium",0,IF(ISNUMBER(L17),L17, "0" ))*N17</f>
        <v>0</v>
      </c>
      <c r="Q17" s="85">
        <f t="shared" ref="Q17:Q18" si="6">IFERROR(FIND("Ausschluss", L17),0)</f>
        <v>0</v>
      </c>
    </row>
    <row r="18" spans="1:17" s="56" customFormat="1">
      <c r="D18" s="90"/>
      <c r="E18" s="90"/>
      <c r="F18" s="91"/>
      <c r="H18" s="79" t="s">
        <v>825</v>
      </c>
      <c r="I18" s="80" t="s">
        <v>418</v>
      </c>
      <c r="J18" s="72" t="s">
        <v>13</v>
      </c>
      <c r="K18" s="406"/>
      <c r="L18" s="80">
        <f t="shared" si="0"/>
        <v>0</v>
      </c>
      <c r="M18" s="236"/>
      <c r="N18" s="84">
        <v>3</v>
      </c>
      <c r="O18" s="81">
        <f t="shared" si="4"/>
        <v>3</v>
      </c>
      <c r="P18" s="81">
        <f t="shared" si="5"/>
        <v>0</v>
      </c>
      <c r="Q18" s="85">
        <f t="shared" si="6"/>
        <v>0</v>
      </c>
    </row>
    <row r="19" spans="1:17" s="56" customFormat="1">
      <c r="D19" s="90"/>
      <c r="E19" s="90"/>
      <c r="F19" s="91"/>
      <c r="H19" s="312" t="s">
        <v>826</v>
      </c>
      <c r="I19" s="306" t="s">
        <v>440</v>
      </c>
      <c r="J19" s="306"/>
      <c r="K19" s="307"/>
      <c r="L19" s="306"/>
      <c r="M19" s="309"/>
      <c r="N19" s="306"/>
      <c r="O19" s="319">
        <f>SUM(O20:O30)</f>
        <v>18</v>
      </c>
      <c r="P19" s="319">
        <f t="shared" ref="P19:Q19" si="7">SUM(P20:P30)</f>
        <v>0</v>
      </c>
      <c r="Q19" s="319">
        <f t="shared" si="7"/>
        <v>1</v>
      </c>
    </row>
    <row r="20" spans="1:17" s="56" customFormat="1">
      <c r="D20" s="90"/>
      <c r="E20" s="90"/>
      <c r="F20" s="91"/>
      <c r="H20" s="79" t="s">
        <v>827</v>
      </c>
      <c r="I20" s="80" t="s">
        <v>443</v>
      </c>
      <c r="J20" s="72" t="s">
        <v>13</v>
      </c>
      <c r="K20" s="406"/>
      <c r="L20" s="80">
        <f t="shared" ref="L20:L30" si="8" xml:space="preserve">
IF(J20="Muss-Kriterium", IF(LEFT(K20,1)="J","Keine Punkte für Muss-Kriterien",IF(LEFT(K20,1)="B",0.6,IF(LEFT(K20,1)="C","Ausschluss",IF(LEFT(K20,1)="N","Ausschluss","Ausschluss da Angabe fehlt")))),
IF(J20="Wertungsfrage",  IF(LEFT(K20,1)="J",1,IF(LEFT(K20,1)="B",0.6,IF(LEFT(K20,1)="C",0.4,IF(LEFT(K20,1)="N", 0, 0)))),
IF(J20="Information",        IF(LEFT(K20,1)="", "Bitte beschreiben oder ergänzende Unterlagen einreichen.")
)))</f>
        <v>0</v>
      </c>
      <c r="M20" s="238" t="s">
        <v>612</v>
      </c>
      <c r="N20" s="84">
        <v>2</v>
      </c>
      <c r="O20" s="81">
        <f t="shared" ref="O20:O22" si="9" xml:space="preserve">
IF(J20="Muss-Kriterium", 0,
IF(J20="Wertungsfrage", 1,
IF(J20="Information", 0,
"FEHLER"
)))*N20</f>
        <v>2</v>
      </c>
      <c r="P20" s="81">
        <f t="shared" ref="P20:P22" si="10">IF(J20="Muss-Kriterium",0,IF(ISNUMBER(L20),L20, "0" ))*N20</f>
        <v>0</v>
      </c>
      <c r="Q20" s="85">
        <f t="shared" ref="Q20:Q22" si="11">IFERROR(FIND("Ausschluss", L20),0)</f>
        <v>0</v>
      </c>
    </row>
    <row r="21" spans="1:17" s="56" customFormat="1">
      <c r="D21" s="90"/>
      <c r="E21" s="90"/>
      <c r="F21" s="91"/>
      <c r="H21" s="79" t="s">
        <v>828</v>
      </c>
      <c r="I21" s="80" t="s">
        <v>444</v>
      </c>
      <c r="J21" s="72" t="s">
        <v>13</v>
      </c>
      <c r="K21" s="406"/>
      <c r="L21" s="80">
        <f t="shared" si="8"/>
        <v>0</v>
      </c>
      <c r="M21" s="238"/>
      <c r="N21" s="84">
        <v>2</v>
      </c>
      <c r="O21" s="81">
        <f t="shared" si="9"/>
        <v>2</v>
      </c>
      <c r="P21" s="81">
        <f t="shared" si="10"/>
        <v>0</v>
      </c>
      <c r="Q21" s="85">
        <f t="shared" si="11"/>
        <v>0</v>
      </c>
    </row>
    <row r="22" spans="1:17" s="56" customFormat="1">
      <c r="D22" s="90"/>
      <c r="E22" s="90"/>
      <c r="F22" s="91"/>
      <c r="H22" s="79" t="s">
        <v>829</v>
      </c>
      <c r="I22" s="80" t="s">
        <v>414</v>
      </c>
      <c r="J22" s="72" t="s">
        <v>13</v>
      </c>
      <c r="K22" s="406"/>
      <c r="L22" s="80">
        <f t="shared" si="8"/>
        <v>0</v>
      </c>
      <c r="M22" s="238"/>
      <c r="N22" s="84">
        <v>2</v>
      </c>
      <c r="O22" s="81">
        <f t="shared" si="9"/>
        <v>2</v>
      </c>
      <c r="P22" s="81">
        <f t="shared" si="10"/>
        <v>0</v>
      </c>
      <c r="Q22" s="85">
        <f t="shared" si="11"/>
        <v>0</v>
      </c>
    </row>
    <row r="23" spans="1:17" s="66" customFormat="1">
      <c r="B23" s="56"/>
      <c r="C23" s="56"/>
      <c r="D23" s="90"/>
      <c r="E23" s="90"/>
      <c r="F23" s="91"/>
      <c r="H23" s="79" t="s">
        <v>830</v>
      </c>
      <c r="I23" s="80" t="s">
        <v>415</v>
      </c>
      <c r="J23" s="72" t="s">
        <v>13</v>
      </c>
      <c r="K23" s="406"/>
      <c r="L23" s="80">
        <f t="shared" ref="L23" si="12" xml:space="preserve">
IF(J23="Muss-Kriterium", IF(LEFT(K23,1)="J","Keine Punkte für Muss-Kriterien",IF(LEFT(K23,1)="B",0.6,IF(LEFT(K23,1)="C","Ausschluss",IF(LEFT(K23,1)="N","Ausschluss","Ausschluss da Angabe fehlt")))),
IF(J23="Wertungsfrage",  IF(LEFT(K23,1)="J",1,IF(LEFT(K23,1)="B",0.6,IF(LEFT(K23,1)="C",0.4,IF(LEFT(K23,1)="N", 0, 0)))),
IF(J23="Information",        IF(LEFT(K23,1)="", "Bitte beschreiben oder ergänzende Unterlagen einreichen.")
)))</f>
        <v>0</v>
      </c>
      <c r="M23" s="236"/>
      <c r="N23" s="84">
        <v>2</v>
      </c>
      <c r="O23" s="81"/>
      <c r="P23" s="81"/>
      <c r="Q23" s="81"/>
    </row>
    <row r="24" spans="1:17" s="56" customFormat="1">
      <c r="B24" s="66"/>
      <c r="C24" s="66"/>
      <c r="D24" s="90"/>
      <c r="E24" s="90"/>
      <c r="F24" s="91"/>
      <c r="H24" s="79" t="s">
        <v>831</v>
      </c>
      <c r="I24" s="80" t="s">
        <v>435</v>
      </c>
      <c r="J24" s="72" t="s">
        <v>13</v>
      </c>
      <c r="K24" s="406"/>
      <c r="L24" s="80">
        <f t="shared" si="8"/>
        <v>0</v>
      </c>
      <c r="M24" s="238"/>
      <c r="N24" s="84">
        <v>2</v>
      </c>
      <c r="O24" s="81">
        <f t="shared" ref="O24:O30" si="13" xml:space="preserve">
IF(J24="Muss-Kriterium", 0,
IF(J24="Wertungsfrage", 1,
IF(J24="Information", 0,
"FEHLER"
)))*N24</f>
        <v>2</v>
      </c>
      <c r="P24" s="81">
        <f t="shared" ref="P24:P30" si="14">IF(J24="Muss-Kriterium",0,IF(ISNUMBER(L24),L24, "0" ))*N24</f>
        <v>0</v>
      </c>
      <c r="Q24" s="85">
        <f t="shared" ref="Q24:Q30" si="15">IFERROR(FIND("Ausschluss", L24),0)</f>
        <v>0</v>
      </c>
    </row>
    <row r="25" spans="1:17" s="56" customFormat="1">
      <c r="D25" s="90"/>
      <c r="E25" s="90"/>
      <c r="F25" s="91"/>
      <c r="H25" s="79" t="s">
        <v>832</v>
      </c>
      <c r="I25" s="80" t="s">
        <v>436</v>
      </c>
      <c r="J25" s="72" t="s">
        <v>13</v>
      </c>
      <c r="K25" s="406"/>
      <c r="L25" s="80">
        <f t="shared" si="8"/>
        <v>0</v>
      </c>
      <c r="M25" s="238"/>
      <c r="N25" s="84">
        <v>2</v>
      </c>
      <c r="O25" s="81">
        <f t="shared" si="13"/>
        <v>2</v>
      </c>
      <c r="P25" s="81">
        <f t="shared" si="14"/>
        <v>0</v>
      </c>
      <c r="Q25" s="85">
        <f t="shared" si="15"/>
        <v>0</v>
      </c>
    </row>
    <row r="26" spans="1:17" s="56" customFormat="1">
      <c r="D26" s="90"/>
      <c r="E26" s="90"/>
      <c r="F26" s="91"/>
      <c r="H26" s="79" t="s">
        <v>833</v>
      </c>
      <c r="I26" s="308" t="s">
        <v>920</v>
      </c>
      <c r="J26" s="314" t="s">
        <v>10</v>
      </c>
      <c r="K26" s="232"/>
      <c r="L26" s="308" t="str">
        <f t="shared" si="8"/>
        <v>Ausschluss da Angabe fehlt</v>
      </c>
      <c r="M26" s="315"/>
      <c r="N26" s="84"/>
      <c r="O26" s="81">
        <f t="shared" si="13"/>
        <v>0</v>
      </c>
      <c r="P26" s="81">
        <f t="shared" si="14"/>
        <v>0</v>
      </c>
      <c r="Q26" s="85">
        <f t="shared" si="15"/>
        <v>1</v>
      </c>
    </row>
    <row r="27" spans="1:17" s="56" customFormat="1">
      <c r="D27" s="90"/>
      <c r="E27" s="90"/>
      <c r="F27" s="91"/>
      <c r="H27" s="79" t="s">
        <v>834</v>
      </c>
      <c r="I27" s="368" t="s">
        <v>921</v>
      </c>
      <c r="J27" s="72" t="s">
        <v>13</v>
      </c>
      <c r="K27" s="406"/>
      <c r="L27" s="80">
        <f t="shared" si="8"/>
        <v>0</v>
      </c>
      <c r="M27" s="238"/>
      <c r="N27" s="84">
        <v>2</v>
      </c>
      <c r="O27" s="81">
        <f t="shared" si="13"/>
        <v>2</v>
      </c>
      <c r="P27" s="81">
        <f t="shared" si="14"/>
        <v>0</v>
      </c>
      <c r="Q27" s="85">
        <f t="shared" si="15"/>
        <v>0</v>
      </c>
    </row>
    <row r="28" spans="1:17" s="56" customFormat="1">
      <c r="D28" s="90"/>
      <c r="E28" s="90"/>
      <c r="F28" s="91"/>
      <c r="H28" s="79" t="s">
        <v>835</v>
      </c>
      <c r="I28" s="368" t="s">
        <v>437</v>
      </c>
      <c r="J28" s="72" t="s">
        <v>13</v>
      </c>
      <c r="K28" s="406"/>
      <c r="L28" s="80">
        <f t="shared" si="8"/>
        <v>0</v>
      </c>
      <c r="M28" s="238"/>
      <c r="N28" s="84">
        <v>2</v>
      </c>
      <c r="O28" s="81">
        <f t="shared" si="13"/>
        <v>2</v>
      </c>
      <c r="P28" s="81">
        <f t="shared" si="14"/>
        <v>0</v>
      </c>
      <c r="Q28" s="85">
        <f t="shared" si="15"/>
        <v>0</v>
      </c>
    </row>
    <row r="29" spans="1:17" s="56" customFormat="1">
      <c r="B29" s="66"/>
      <c r="C29" s="66"/>
      <c r="D29" s="90"/>
      <c r="E29" s="90"/>
      <c r="F29" s="91"/>
      <c r="H29" s="79" t="s">
        <v>836</v>
      </c>
      <c r="I29" s="80" t="s">
        <v>438</v>
      </c>
      <c r="J29" s="72" t="s">
        <v>13</v>
      </c>
      <c r="K29" s="406"/>
      <c r="L29" s="80">
        <f t="shared" si="8"/>
        <v>0</v>
      </c>
      <c r="M29" s="238"/>
      <c r="N29" s="84">
        <v>2</v>
      </c>
      <c r="O29" s="81">
        <f t="shared" si="13"/>
        <v>2</v>
      </c>
      <c r="P29" s="81">
        <f t="shared" si="14"/>
        <v>0</v>
      </c>
      <c r="Q29" s="85">
        <f t="shared" si="15"/>
        <v>0</v>
      </c>
    </row>
    <row r="30" spans="1:17" s="66" customFormat="1">
      <c r="B30" s="56"/>
      <c r="C30" s="56"/>
      <c r="D30" s="90"/>
      <c r="E30" s="90"/>
      <c r="F30" s="91"/>
      <c r="H30" s="79" t="s">
        <v>837</v>
      </c>
      <c r="I30" s="80" t="s">
        <v>439</v>
      </c>
      <c r="J30" s="72" t="s">
        <v>13</v>
      </c>
      <c r="K30" s="406"/>
      <c r="L30" s="80">
        <f t="shared" si="8"/>
        <v>0</v>
      </c>
      <c r="M30" s="238"/>
      <c r="N30" s="84">
        <v>2</v>
      </c>
      <c r="O30" s="81">
        <f t="shared" si="13"/>
        <v>2</v>
      </c>
      <c r="P30" s="81">
        <f t="shared" si="14"/>
        <v>0</v>
      </c>
      <c r="Q30" s="85">
        <f t="shared" si="15"/>
        <v>0</v>
      </c>
    </row>
    <row r="31" spans="1:17" s="56" customFormat="1">
      <c r="D31" s="90"/>
      <c r="E31" s="90"/>
      <c r="F31" s="91"/>
      <c r="H31" s="312" t="s">
        <v>838</v>
      </c>
      <c r="I31" s="306" t="s">
        <v>49</v>
      </c>
      <c r="J31" s="306"/>
      <c r="K31" s="307"/>
      <c r="L31" s="306"/>
      <c r="M31" s="307"/>
      <c r="N31" s="306"/>
      <c r="O31" s="319">
        <f>SUM(O32:O38)</f>
        <v>12</v>
      </c>
      <c r="P31" s="319">
        <f t="shared" ref="P31:Q31" si="16">SUM(P32:P38)</f>
        <v>0</v>
      </c>
      <c r="Q31" s="319">
        <f t="shared" si="16"/>
        <v>0</v>
      </c>
    </row>
    <row r="32" spans="1:17" s="56" customFormat="1">
      <c r="D32" s="90"/>
      <c r="E32" s="90"/>
      <c r="F32" s="91"/>
      <c r="H32" s="313" t="s">
        <v>839</v>
      </c>
      <c r="I32" s="80" t="s">
        <v>320</v>
      </c>
      <c r="J32" s="72" t="s">
        <v>13</v>
      </c>
      <c r="K32" s="406"/>
      <c r="L32" s="80">
        <f t="shared" ref="L32:L38" si="17" xml:space="preserve">
IF(J32="Muss-Kriterium", IF(LEFT(K32,1)="J","Keine Punkte für Muss-Kriterien",IF(LEFT(K32,1)="B",0.6,IF(LEFT(K32,1)="C","Ausschluss",IF(LEFT(K32,1)="N","Ausschluss","Ausschluss da Angabe fehlt")))),
IF(J32="Wertungsfrage",  IF(LEFT(K32,1)="J",1,IF(LEFT(K32,1)="B",0.6,IF(LEFT(K32,1)="C",0.4,IF(LEFT(K32,1)="N", 0, 0)))),
IF(J32="Information",        IF(LEFT(K32,1)="", "Bitte beschreiben oder ergänzende Unterlagen einreichen.")
)))</f>
        <v>0</v>
      </c>
      <c r="M32" s="234"/>
      <c r="N32" s="84">
        <v>2</v>
      </c>
      <c r="O32" s="81">
        <f t="shared" ref="O32:O38" si="18" xml:space="preserve">
IF(J32="Muss-Kriterium", 0,
IF(J32="Wertungsfrage", 1,
IF(J32="Information", 0,
"FEHLER"
)))*N32</f>
        <v>2</v>
      </c>
      <c r="P32" s="81">
        <f t="shared" ref="P32:P38" si="19">IF(J32="Muss-Kriterium",0,IF(ISNUMBER(L32),L32, "0" ))*N32</f>
        <v>0</v>
      </c>
      <c r="Q32" s="85">
        <f t="shared" ref="Q32:Q38" si="20">IFERROR(FIND("Ausschluss", L32),0)</f>
        <v>0</v>
      </c>
    </row>
    <row r="33" spans="2:17" s="56" customFormat="1" ht="16.5" customHeight="1">
      <c r="D33" s="90"/>
      <c r="E33" s="90"/>
      <c r="F33" s="91"/>
      <c r="H33" s="313" t="s">
        <v>840</v>
      </c>
      <c r="I33" s="80" t="s">
        <v>321</v>
      </c>
      <c r="J33" s="72" t="s">
        <v>13</v>
      </c>
      <c r="K33" s="406"/>
      <c r="L33" s="80">
        <f t="shared" si="17"/>
        <v>0</v>
      </c>
      <c r="M33" s="234"/>
      <c r="N33" s="84">
        <v>2</v>
      </c>
      <c r="O33" s="81">
        <f t="shared" si="18"/>
        <v>2</v>
      </c>
      <c r="P33" s="81">
        <f t="shared" si="19"/>
        <v>0</v>
      </c>
      <c r="Q33" s="85">
        <f t="shared" si="20"/>
        <v>0</v>
      </c>
    </row>
    <row r="34" spans="2:17" s="56" customFormat="1" ht="15.65" customHeight="1">
      <c r="D34" s="90"/>
      <c r="E34" s="90"/>
      <c r="F34" s="91"/>
      <c r="H34" s="313" t="s">
        <v>841</v>
      </c>
      <c r="I34" s="80" t="s">
        <v>322</v>
      </c>
      <c r="J34" s="72" t="s">
        <v>13</v>
      </c>
      <c r="K34" s="406"/>
      <c r="L34" s="80">
        <f t="shared" si="17"/>
        <v>0</v>
      </c>
      <c r="M34" s="234"/>
      <c r="N34" s="84">
        <v>2</v>
      </c>
      <c r="O34" s="81">
        <f t="shared" si="18"/>
        <v>2</v>
      </c>
      <c r="P34" s="81">
        <f t="shared" si="19"/>
        <v>0</v>
      </c>
      <c r="Q34" s="85">
        <f t="shared" si="20"/>
        <v>0</v>
      </c>
    </row>
    <row r="35" spans="2:17" s="66" customFormat="1">
      <c r="B35" s="56"/>
      <c r="C35" s="56"/>
      <c r="D35" s="90"/>
      <c r="E35" s="90"/>
      <c r="F35" s="91"/>
      <c r="H35" s="313" t="s">
        <v>842</v>
      </c>
      <c r="I35" s="80" t="s">
        <v>323</v>
      </c>
      <c r="J35" s="72" t="s">
        <v>13</v>
      </c>
      <c r="K35" s="406"/>
      <c r="L35" s="80">
        <f t="shared" si="17"/>
        <v>0</v>
      </c>
      <c r="M35" s="234"/>
      <c r="N35" s="84">
        <v>2</v>
      </c>
      <c r="O35" s="81">
        <f t="shared" si="18"/>
        <v>2</v>
      </c>
      <c r="P35" s="81">
        <f t="shared" si="19"/>
        <v>0</v>
      </c>
      <c r="Q35" s="85">
        <f t="shared" si="20"/>
        <v>0</v>
      </c>
    </row>
    <row r="36" spans="2:17" s="56" customFormat="1">
      <c r="D36" s="90"/>
      <c r="E36" s="90"/>
      <c r="F36" s="91"/>
      <c r="H36" s="313" t="s">
        <v>843</v>
      </c>
      <c r="I36" s="80" t="s">
        <v>324</v>
      </c>
      <c r="J36" s="72" t="s">
        <v>13</v>
      </c>
      <c r="K36" s="406"/>
      <c r="L36" s="80">
        <f t="shared" si="17"/>
        <v>0</v>
      </c>
      <c r="M36" s="234"/>
      <c r="N36" s="84">
        <v>2</v>
      </c>
      <c r="O36" s="81">
        <f t="shared" si="18"/>
        <v>2</v>
      </c>
      <c r="P36" s="81">
        <f t="shared" si="19"/>
        <v>0</v>
      </c>
      <c r="Q36" s="85">
        <f t="shared" si="20"/>
        <v>0</v>
      </c>
    </row>
    <row r="37" spans="2:17" s="56" customFormat="1">
      <c r="B37" s="66"/>
      <c r="C37" s="66"/>
      <c r="D37" s="90"/>
      <c r="E37" s="90"/>
      <c r="F37" s="91"/>
      <c r="H37" s="313" t="s">
        <v>844</v>
      </c>
      <c r="I37" s="80" t="s">
        <v>325</v>
      </c>
      <c r="J37" s="72" t="s">
        <v>13</v>
      </c>
      <c r="K37" s="406"/>
      <c r="L37" s="80">
        <f t="shared" si="17"/>
        <v>0</v>
      </c>
      <c r="M37" s="234"/>
      <c r="N37" s="84">
        <v>2</v>
      </c>
      <c r="O37" s="81">
        <f t="shared" si="18"/>
        <v>2</v>
      </c>
      <c r="P37" s="81">
        <f t="shared" si="19"/>
        <v>0</v>
      </c>
      <c r="Q37" s="85">
        <f t="shared" si="20"/>
        <v>0</v>
      </c>
    </row>
    <row r="38" spans="2:17" s="56" customFormat="1" ht="13.5" customHeight="1">
      <c r="D38" s="90"/>
      <c r="E38" s="90"/>
      <c r="F38" s="91"/>
      <c r="H38" s="313" t="s">
        <v>845</v>
      </c>
      <c r="I38" s="80" t="s">
        <v>441</v>
      </c>
      <c r="J38" s="72" t="s">
        <v>16</v>
      </c>
      <c r="K38" s="352"/>
      <c r="L38" s="80" t="str">
        <f t="shared" si="17"/>
        <v>Bitte beschreiben oder ergänzende Unterlagen einreichen.</v>
      </c>
      <c r="M38" s="258"/>
      <c r="N38" s="84"/>
      <c r="O38" s="81">
        <f t="shared" si="18"/>
        <v>0</v>
      </c>
      <c r="P38" s="81">
        <f t="shared" si="19"/>
        <v>0</v>
      </c>
      <c r="Q38" s="249">
        <f t="shared" si="20"/>
        <v>0</v>
      </c>
    </row>
    <row r="39" spans="2:17" s="56" customFormat="1">
      <c r="D39" s="90"/>
      <c r="E39" s="90"/>
      <c r="F39" s="91"/>
      <c r="H39" s="312" t="s">
        <v>846</v>
      </c>
      <c r="I39" s="307" t="s">
        <v>425</v>
      </c>
      <c r="J39" s="86"/>
      <c r="K39" s="307"/>
      <c r="L39" s="306"/>
      <c r="M39" s="307"/>
      <c r="N39" s="306"/>
      <c r="O39" s="319">
        <f>SUM(O40:O47)</f>
        <v>7</v>
      </c>
      <c r="P39" s="319">
        <f t="shared" ref="P39:Q39" si="21">SUM(P40:P47)</f>
        <v>0</v>
      </c>
      <c r="Q39" s="319">
        <f t="shared" si="21"/>
        <v>0</v>
      </c>
    </row>
    <row r="40" spans="2:17" s="56" customFormat="1" ht="13" customHeight="1">
      <c r="D40" s="90"/>
      <c r="E40" s="90"/>
      <c r="F40" s="91"/>
      <c r="H40" s="79" t="s">
        <v>847</v>
      </c>
      <c r="I40" s="80" t="s">
        <v>319</v>
      </c>
      <c r="J40" s="72" t="s">
        <v>16</v>
      </c>
      <c r="K40" s="352"/>
      <c r="L40" s="80" t="str">
        <f t="shared" ref="L40:L44" si="22" xml:space="preserve">
IF(J40="Muss-Kriterium", IF(LEFT(K40,1)="J","Keine Punkte für Muss-Kriterien",IF(LEFT(K40,1)="B",0.6,IF(LEFT(K40,1)="C","Ausschluss",IF(LEFT(K40,1)="N","Ausschluss","Ausschluss da Angabe fehlt")))),
IF(J40="Wertungsfrage",  IF(LEFT(K40,1)="J",1,IF(LEFT(K40,1)="B",0.6,IF(LEFT(K40,1)="C",0.4,IF(LEFT(K40,1)="N", 0, 0)))),
IF(J40="Information",        IF(LEFT(K40,1)="", "Bitte beschreiben oder ergänzende Unterlagen einreichen.")
)))</f>
        <v>Bitte beschreiben oder ergänzende Unterlagen einreichen.</v>
      </c>
      <c r="M40" s="258"/>
      <c r="N40" s="84">
        <v>1</v>
      </c>
      <c r="O40" s="81">
        <f t="shared" ref="O40" si="23" xml:space="preserve">
IF(J40="Muss-Kriterium", 0,
IF(J40="Wertungsfrage", 1,
IF(J40="Information", 0,
"FEHLER"
)))*N40</f>
        <v>0</v>
      </c>
      <c r="P40" s="81">
        <f t="shared" ref="P40" si="24">IF(J40="Muss-Kriterium",0,IF(ISNUMBER(L40),L40, "0" ))*N40</f>
        <v>0</v>
      </c>
      <c r="Q40" s="85">
        <f t="shared" ref="Q40" si="25">IFERROR(FIND("Ausschluss", L40),0)</f>
        <v>0</v>
      </c>
    </row>
    <row r="41" spans="2:17" s="56" customFormat="1">
      <c r="D41" s="90"/>
      <c r="E41" s="90"/>
      <c r="F41" s="91"/>
      <c r="H41" s="79" t="s">
        <v>848</v>
      </c>
      <c r="I41" s="80" t="s">
        <v>435</v>
      </c>
      <c r="J41" s="72" t="s">
        <v>13</v>
      </c>
      <c r="K41" s="406"/>
      <c r="L41" s="80">
        <f t="shared" si="22"/>
        <v>0</v>
      </c>
      <c r="M41" s="234"/>
      <c r="N41" s="84">
        <v>1</v>
      </c>
      <c r="O41" s="81">
        <f t="shared" ref="O41:O44" si="26" xml:space="preserve">
IF(J41="Muss-Kriterium", 0,
IF(J41="Wertungsfrage", 1,
IF(J41="Information", 0,
"FEHLER"
)))*N41</f>
        <v>1</v>
      </c>
      <c r="P41" s="81">
        <f t="shared" ref="P41:P44" si="27">IF(J41="Muss-Kriterium",0,IF(ISNUMBER(L41),L41, "0" ))*N41</f>
        <v>0</v>
      </c>
      <c r="Q41" s="85">
        <f t="shared" ref="Q41:Q44" si="28">IFERROR(FIND("Ausschluss", L41),0)</f>
        <v>0</v>
      </c>
    </row>
    <row r="42" spans="2:17" s="56" customFormat="1">
      <c r="D42" s="90"/>
      <c r="E42" s="90"/>
      <c r="F42" s="91"/>
      <c r="H42" s="79" t="s">
        <v>849</v>
      </c>
      <c r="I42" s="80" t="s">
        <v>436</v>
      </c>
      <c r="J42" s="72" t="s">
        <v>13</v>
      </c>
      <c r="K42" s="406"/>
      <c r="L42" s="80">
        <f t="shared" si="22"/>
        <v>0</v>
      </c>
      <c r="M42" s="234"/>
      <c r="N42" s="84">
        <v>1</v>
      </c>
      <c r="O42" s="81">
        <f t="shared" si="26"/>
        <v>1</v>
      </c>
      <c r="P42" s="81">
        <f t="shared" si="27"/>
        <v>0</v>
      </c>
      <c r="Q42" s="85">
        <f t="shared" si="28"/>
        <v>0</v>
      </c>
    </row>
    <row r="43" spans="2:17" s="66" customFormat="1">
      <c r="B43" s="56"/>
      <c r="C43" s="56"/>
      <c r="D43" s="90"/>
      <c r="E43" s="90"/>
      <c r="F43" s="91"/>
      <c r="H43" s="79" t="s">
        <v>850</v>
      </c>
      <c r="I43" s="80" t="s">
        <v>920</v>
      </c>
      <c r="J43" s="72" t="s">
        <v>13</v>
      </c>
      <c r="K43" s="406"/>
      <c r="L43" s="80">
        <f t="shared" si="22"/>
        <v>0</v>
      </c>
      <c r="M43" s="234"/>
      <c r="N43" s="84">
        <v>1</v>
      </c>
      <c r="O43" s="81">
        <f t="shared" si="26"/>
        <v>1</v>
      </c>
      <c r="P43" s="81">
        <f t="shared" si="27"/>
        <v>0</v>
      </c>
      <c r="Q43" s="85">
        <f t="shared" si="28"/>
        <v>0</v>
      </c>
    </row>
    <row r="44" spans="2:17" s="56" customFormat="1">
      <c r="D44" s="90"/>
      <c r="E44" s="90"/>
      <c r="F44" s="91"/>
      <c r="H44" s="79" t="s">
        <v>851</v>
      </c>
      <c r="I44" s="368" t="s">
        <v>921</v>
      </c>
      <c r="J44" s="72" t="s">
        <v>13</v>
      </c>
      <c r="K44" s="406"/>
      <c r="L44" s="80">
        <f t="shared" si="22"/>
        <v>0</v>
      </c>
      <c r="M44" s="234"/>
      <c r="N44" s="84">
        <v>1</v>
      </c>
      <c r="O44" s="81">
        <f t="shared" si="26"/>
        <v>1</v>
      </c>
      <c r="P44" s="81">
        <f t="shared" si="27"/>
        <v>0</v>
      </c>
      <c r="Q44" s="85">
        <f t="shared" si="28"/>
        <v>0</v>
      </c>
    </row>
    <row r="45" spans="2:17" s="56" customFormat="1">
      <c r="D45" s="90"/>
      <c r="E45" s="90"/>
      <c r="F45" s="91"/>
      <c r="H45" s="79" t="s">
        <v>852</v>
      </c>
      <c r="I45" s="368" t="s">
        <v>437</v>
      </c>
      <c r="J45" s="72" t="s">
        <v>13</v>
      </c>
      <c r="K45" s="406"/>
      <c r="L45" s="80">
        <f t="shared" ref="L45:L46" si="29" xml:space="preserve">
IF(J45="Muss-Kriterium", IF(LEFT(K45,1)="J","Keine Punkte für Muss-Kriterien",IF(LEFT(K45,1)="B",0.6,IF(LEFT(K45,1)="C","Ausschluss",IF(LEFT(K45,1)="N","Ausschluss","Ausschluss da Angabe fehlt")))),
IF(J45="Wertungsfrage",  IF(LEFT(K45,1)="J",1,IF(LEFT(K45,1)="B",0.6,IF(LEFT(K45,1)="C",0.4,IF(LEFT(K45,1)="N", 0, 0)))),
IF(J45="Information",        IF(LEFT(K45,1)="", "Bitte beschreiben oder ergänzende Unterlagen einreichen.")
)))</f>
        <v>0</v>
      </c>
      <c r="M45" s="234"/>
      <c r="N45" s="84">
        <v>1</v>
      </c>
      <c r="O45" s="81">
        <f t="shared" ref="O45:O46" si="30" xml:space="preserve">
IF(J45="Muss-Kriterium", 0,
IF(J45="Wertungsfrage", 1,
IF(J45="Information", 0,
"FEHLER"
)))*N45</f>
        <v>1</v>
      </c>
      <c r="P45" s="81">
        <f t="shared" ref="P45:P46" si="31">IF(J45="Muss-Kriterium",0,IF(ISNUMBER(L45),L45, "0" ))*N45</f>
        <v>0</v>
      </c>
      <c r="Q45" s="85">
        <f t="shared" ref="Q45:Q46" si="32">IFERROR(FIND("Ausschluss", L45),0)</f>
        <v>0</v>
      </c>
    </row>
    <row r="46" spans="2:17" s="56" customFormat="1">
      <c r="B46" s="55"/>
      <c r="C46" s="55"/>
      <c r="D46" s="55"/>
      <c r="E46" s="55"/>
      <c r="F46" s="55"/>
      <c r="H46" s="79" t="s">
        <v>853</v>
      </c>
      <c r="I46" s="80" t="s">
        <v>438</v>
      </c>
      <c r="J46" s="72" t="s">
        <v>13</v>
      </c>
      <c r="K46" s="406"/>
      <c r="L46" s="80">
        <f t="shared" si="29"/>
        <v>0</v>
      </c>
      <c r="M46" s="234"/>
      <c r="N46" s="84">
        <v>1</v>
      </c>
      <c r="O46" s="81">
        <f t="shared" si="30"/>
        <v>1</v>
      </c>
      <c r="P46" s="81">
        <f t="shared" si="31"/>
        <v>0</v>
      </c>
      <c r="Q46" s="85">
        <f t="shared" si="32"/>
        <v>0</v>
      </c>
    </row>
    <row r="47" spans="2:17" s="56" customFormat="1">
      <c r="B47" s="55"/>
      <c r="C47" s="55"/>
      <c r="D47" s="55"/>
      <c r="E47" s="55"/>
      <c r="F47" s="55"/>
      <c r="H47" s="79" t="s">
        <v>854</v>
      </c>
      <c r="I47" s="80" t="s">
        <v>439</v>
      </c>
      <c r="J47" s="72" t="s">
        <v>13</v>
      </c>
      <c r="K47" s="406"/>
      <c r="L47" s="80">
        <f t="shared" ref="L47" si="33" xml:space="preserve">
IF(J47="Muss-Kriterium", IF(LEFT(K47,1)="J","Keine Punkte für Muss-Kriterien",IF(LEFT(K47,1)="B",0.6,IF(LEFT(K47,1)="C","Ausschluss",IF(LEFT(K47,1)="N","Ausschluss","Ausschluss da Angabe fehlt")))),
IF(J47="Wertungsfrage",  IF(LEFT(K47,1)="J",1,IF(LEFT(K47,1)="B",0.6,IF(LEFT(K47,1)="C",0.4,IF(LEFT(K47,1)="N", 0, 0)))),
IF(J47="Information",        IF(LEFT(K47,1)="", "Bitte beschreiben oder ergänzende Unterlagen einreichen.")
)))</f>
        <v>0</v>
      </c>
      <c r="M47" s="234"/>
      <c r="N47" s="84">
        <v>1</v>
      </c>
      <c r="O47" s="81">
        <f t="shared" ref="O47" si="34" xml:space="preserve">
IF(J47="Muss-Kriterium", 0,
IF(J47="Wertungsfrage", 1,
IF(J47="Information", 0,
"FEHLER"
)))*N47</f>
        <v>1</v>
      </c>
      <c r="P47" s="81">
        <f t="shared" ref="P47" si="35">IF(J47="Muss-Kriterium",0,IF(ISNUMBER(L47),L47, "0" ))*N47</f>
        <v>0</v>
      </c>
      <c r="Q47" s="85">
        <f t="shared" ref="Q47" si="36">IFERROR(FIND("Ausschluss", L47),0)</f>
        <v>0</v>
      </c>
    </row>
    <row r="48" spans="2:17" s="56" customFormat="1">
      <c r="B48" s="55"/>
      <c r="C48" s="55"/>
      <c r="D48" s="55"/>
      <c r="E48" s="55"/>
      <c r="F48" s="55"/>
    </row>
    <row r="49" spans="2:6" s="56" customFormat="1">
      <c r="B49" s="55"/>
      <c r="C49" s="55"/>
      <c r="D49" s="55"/>
      <c r="E49" s="55"/>
      <c r="F49" s="55"/>
    </row>
    <row r="50" spans="2:6" s="56" customFormat="1">
      <c r="B50" s="55"/>
      <c r="C50" s="55"/>
      <c r="D50" s="55"/>
      <c r="E50" s="55"/>
      <c r="F50" s="55"/>
    </row>
    <row r="51" spans="2:6" s="56" customFormat="1">
      <c r="B51" s="55"/>
      <c r="C51" s="55"/>
      <c r="D51" s="55"/>
      <c r="E51" s="55"/>
      <c r="F51" s="55"/>
    </row>
  </sheetData>
  <sheetProtection algorithmName="SHA-512" hashValue="YKgKf7JUD1Kk2WuaJgu/yBmKalezumFiWgDvJW31RC++8RisKeFFsXuVMeSELTKwp2T/6PoswLWynebZsZnabg==" saltValue="dBQVXmkuab+5Q9dFRJMkQg==" spinCount="100000" sheet="1" objects="1" scenarios="1"/>
  <autoFilter ref="H10:Q39"/>
  <mergeCells count="5">
    <mergeCell ref="D8:F8"/>
    <mergeCell ref="H8:I8"/>
    <mergeCell ref="J8:Q8"/>
    <mergeCell ref="H9:I9"/>
    <mergeCell ref="J9:Q9"/>
  </mergeCells>
  <conditionalFormatting sqref="F6 J20:J30 F9:F13 D14:F42 J13:J18">
    <cfRule type="cellIs" dxfId="50" priority="51" operator="equal">
      <formula>"Wertungsfrage"</formula>
    </cfRule>
    <cfRule type="cellIs" dxfId="49" priority="52" operator="equal">
      <formula>"Information"</formula>
    </cfRule>
    <cfRule type="cellIs" dxfId="48" priority="53" operator="equal">
      <formula>"Muss-Kriterium"</formula>
    </cfRule>
  </conditionalFormatting>
  <conditionalFormatting sqref="F10:F42">
    <cfRule type="cellIs" dxfId="47" priority="36" operator="greaterThan">
      <formula>0</formula>
    </cfRule>
  </conditionalFormatting>
  <conditionalFormatting sqref="J32:J38">
    <cfRule type="cellIs" dxfId="46" priority="54" operator="equal">
      <formula>"Wertungsfrage"</formula>
    </cfRule>
    <cfRule type="cellIs" dxfId="45" priority="55" operator="equal">
      <formula>"Information"</formula>
    </cfRule>
    <cfRule type="cellIs" dxfId="44" priority="56" operator="equal">
      <formula>"Muss-Kriterium"</formula>
    </cfRule>
  </conditionalFormatting>
  <conditionalFormatting sqref="K26 K13:K16">
    <cfRule type="expression" dxfId="43" priority="40">
      <formula>ISBLANK(K13)</formula>
    </cfRule>
  </conditionalFormatting>
  <conditionalFormatting sqref="J40:J44">
    <cfRule type="cellIs" dxfId="42" priority="29" operator="equal">
      <formula>"Wertungsfrage"</formula>
    </cfRule>
    <cfRule type="cellIs" dxfId="41" priority="30" operator="equal">
      <formula>"Information"</formula>
    </cfRule>
    <cfRule type="cellIs" dxfId="40" priority="31" operator="equal">
      <formula>"Muss-Kriterium"</formula>
    </cfRule>
  </conditionalFormatting>
  <conditionalFormatting sqref="D43:F44">
    <cfRule type="cellIs" dxfId="39" priority="20" operator="equal">
      <formula>"Wertungsfrage"</formula>
    </cfRule>
    <cfRule type="cellIs" dxfId="38" priority="21" operator="equal">
      <formula>"Information"</formula>
    </cfRule>
    <cfRule type="cellIs" dxfId="37" priority="22" operator="equal">
      <formula>"Muss-Kriterium"</formula>
    </cfRule>
  </conditionalFormatting>
  <conditionalFormatting sqref="F43:F44">
    <cfRule type="cellIs" dxfId="36" priority="19" operator="greaterThan">
      <formula>0</formula>
    </cfRule>
  </conditionalFormatting>
  <conditionalFormatting sqref="J45:J46">
    <cfRule type="cellIs" dxfId="35" priority="15" operator="equal">
      <formula>"Wertungsfrage"</formula>
    </cfRule>
    <cfRule type="cellIs" dxfId="34" priority="16" operator="equal">
      <formula>"Information"</formula>
    </cfRule>
    <cfRule type="cellIs" dxfId="33" priority="17" operator="equal">
      <formula>"Muss-Kriterium"</formula>
    </cfRule>
  </conditionalFormatting>
  <conditionalFormatting sqref="D45:F45">
    <cfRule type="cellIs" dxfId="32" priority="12" operator="equal">
      <formula>"Wertungsfrage"</formula>
    </cfRule>
    <cfRule type="cellIs" dxfId="31" priority="13" operator="equal">
      <formula>"Information"</formula>
    </cfRule>
    <cfRule type="cellIs" dxfId="30" priority="14" operator="equal">
      <formula>"Muss-Kriterium"</formula>
    </cfRule>
  </conditionalFormatting>
  <conditionalFormatting sqref="F45">
    <cfRule type="cellIs" dxfId="29" priority="11" operator="greaterThan">
      <formula>0</formula>
    </cfRule>
  </conditionalFormatting>
  <conditionalFormatting sqref="J47">
    <cfRule type="cellIs" dxfId="28" priority="7" operator="equal">
      <formula>"Wertungsfrage"</formula>
    </cfRule>
    <cfRule type="cellIs" dxfId="27" priority="8" operator="equal">
      <formula>"Information"</formula>
    </cfRule>
    <cfRule type="cellIs" dxfId="26" priority="9" operator="equal">
      <formula>"Muss-Kriterium"</formula>
    </cfRule>
  </conditionalFormatting>
  <conditionalFormatting sqref="K17:K18">
    <cfRule type="expression" dxfId="25" priority="5">
      <formula>ISBLANK(K17)</formula>
    </cfRule>
  </conditionalFormatting>
  <conditionalFormatting sqref="K20:K25">
    <cfRule type="expression" dxfId="24" priority="4">
      <formula>ISBLANK(K20)</formula>
    </cfRule>
  </conditionalFormatting>
  <conditionalFormatting sqref="K27:K30">
    <cfRule type="expression" dxfId="23" priority="3">
      <formula>ISBLANK(K27)</formula>
    </cfRule>
  </conditionalFormatting>
  <conditionalFormatting sqref="K32:K37">
    <cfRule type="expression" dxfId="22" priority="2">
      <formula>ISBLANK(K32)</formula>
    </cfRule>
  </conditionalFormatting>
  <conditionalFormatting sqref="K41:K47">
    <cfRule type="expression" dxfId="21" priority="1">
      <formula>ISBLANK(K41)</formula>
    </cfRule>
  </conditionalFormatting>
  <dataValidations count="2">
    <dataValidation type="list" showInputMessage="1" showErrorMessage="1" sqref="J32:J47 J13:J30">
      <formula1>"Information,Muss-Kriterium,Wertungsfrage"</formula1>
    </dataValidation>
    <dataValidation type="list" allowBlank="1" showInputMessage="1" showErrorMessage="1" sqref="K13:K30 K32:K37 K41:K47">
      <formula1>"ja,nein"</formula1>
    </dataValidation>
  </dataValidations>
  <pageMargins left="0.70866141732283472" right="0.70866141732283472" top="0.78740157480314965" bottom="0.78740157480314965" header="0.31496062992125984" footer="0.31496062992125984"/>
  <pageSetup paperSize="8" scale="86" orientation="portrait" r:id="rId1"/>
  <headerFooter>
    <oddFooter>&amp;C&amp;P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T11"/>
  <sheetViews>
    <sheetView showGridLines="0" topLeftCell="H1" zoomScale="80" zoomScaleNormal="80" workbookViewId="0">
      <selection activeCell="O30" sqref="O30"/>
    </sheetView>
  </sheetViews>
  <sheetFormatPr baseColWidth="10" defaultColWidth="11.453125" defaultRowHeight="14"/>
  <cols>
    <col min="1" max="1" width="3" style="55" customWidth="1"/>
    <col min="2" max="2" width="13.1796875" style="55" customWidth="1"/>
    <col min="3" max="3" width="18.453125" style="55" customWidth="1"/>
    <col min="4" max="4" width="23" style="55" customWidth="1"/>
    <col min="5" max="5" width="26.54296875" style="55" customWidth="1"/>
    <col min="6" max="6" width="22.26953125" style="55" customWidth="1"/>
    <col min="7" max="7" width="14.54296875" style="55" customWidth="1"/>
    <col min="8" max="8" width="49.26953125" style="55" customWidth="1"/>
    <col min="9" max="9" width="17.7265625" style="55" customWidth="1"/>
    <col min="10" max="10" width="17.7265625" style="231" customWidth="1"/>
    <col min="11" max="11" width="17.7265625" style="55" customWidth="1"/>
    <col min="12" max="12" width="17.7265625" style="231" customWidth="1"/>
    <col min="13" max="14" width="36.1796875" style="55" customWidth="1"/>
    <col min="15" max="15" width="33.1796875" style="55" customWidth="1"/>
    <col min="16" max="16" width="17.26953125" style="55" customWidth="1"/>
    <col min="17" max="17" width="24.1796875" style="55" customWidth="1"/>
    <col min="18" max="18" width="16" style="55" customWidth="1"/>
    <col min="19" max="19" width="50.54296875" style="55" customWidth="1"/>
    <col min="20" max="20" width="16.26953125" style="114" customWidth="1"/>
    <col min="21" max="16384" width="11.453125" style="55"/>
  </cols>
  <sheetData>
    <row r="1" spans="1:20">
      <c r="B1" s="213"/>
      <c r="C1" s="56"/>
      <c r="D1" s="56"/>
      <c r="E1" s="56"/>
      <c r="F1" s="56"/>
      <c r="G1" s="56"/>
      <c r="H1" s="56"/>
      <c r="I1" s="56"/>
      <c r="J1" s="102"/>
      <c r="K1" s="56"/>
      <c r="L1" s="102"/>
      <c r="M1" s="56"/>
      <c r="N1" s="56"/>
      <c r="O1" s="56"/>
      <c r="P1" s="56"/>
      <c r="Q1" s="56"/>
      <c r="R1" s="56"/>
      <c r="S1" s="56"/>
      <c r="T1" s="103"/>
    </row>
    <row r="2" spans="1:20" s="215" customFormat="1" ht="18">
      <c r="A2" s="47"/>
      <c r="B2" s="48" t="s">
        <v>129</v>
      </c>
      <c r="C2" s="47"/>
      <c r="D2" s="47"/>
      <c r="E2" s="47"/>
      <c r="F2" s="47"/>
      <c r="G2" s="47"/>
      <c r="H2" s="47"/>
      <c r="I2" s="47"/>
      <c r="J2" s="47"/>
      <c r="K2" s="47"/>
      <c r="L2" s="47"/>
      <c r="M2" s="47"/>
      <c r="N2" s="47"/>
      <c r="O2" s="47"/>
      <c r="P2" s="47"/>
      <c r="Q2" s="47"/>
      <c r="R2" s="47"/>
      <c r="S2" s="47"/>
      <c r="T2" s="214"/>
    </row>
    <row r="3" spans="1:20" s="215" customFormat="1" ht="17.5">
      <c r="A3" s="47"/>
      <c r="B3" s="49" t="s">
        <v>617</v>
      </c>
      <c r="C3" s="47"/>
      <c r="D3" s="47"/>
      <c r="E3" s="47"/>
      <c r="F3" s="47"/>
      <c r="G3" s="47"/>
      <c r="H3" s="47"/>
      <c r="I3" s="47"/>
      <c r="J3" s="47"/>
      <c r="K3" s="47"/>
      <c r="L3" s="47"/>
      <c r="M3" s="47"/>
      <c r="N3" s="47"/>
      <c r="O3" s="47"/>
      <c r="P3" s="47"/>
      <c r="Q3" s="47"/>
      <c r="R3" s="47"/>
      <c r="S3" s="47"/>
      <c r="T3" s="214"/>
    </row>
    <row r="4" spans="1:20" s="215" customFormat="1" ht="18">
      <c r="A4" s="52"/>
      <c r="B4" s="48" t="s">
        <v>616</v>
      </c>
      <c r="C4" s="52"/>
      <c r="D4" s="52"/>
      <c r="E4" s="52"/>
      <c r="F4" s="52"/>
      <c r="G4" s="52"/>
      <c r="H4" s="52"/>
      <c r="I4" s="52"/>
      <c r="J4" s="52"/>
      <c r="K4" s="52"/>
      <c r="L4" s="52"/>
      <c r="M4" s="52"/>
      <c r="N4" s="52"/>
      <c r="O4" s="52"/>
      <c r="P4" s="52"/>
      <c r="Q4" s="52"/>
      <c r="R4" s="52"/>
      <c r="S4" s="52"/>
      <c r="T4" s="214"/>
    </row>
    <row r="5" spans="1:20">
      <c r="B5" s="58"/>
      <c r="C5" s="56"/>
      <c r="D5" s="56"/>
      <c r="E5" s="56"/>
      <c r="F5" s="56"/>
      <c r="G5" s="56"/>
      <c r="H5" s="56"/>
      <c r="I5" s="56"/>
      <c r="J5" s="102"/>
      <c r="K5" s="56"/>
      <c r="L5" s="102"/>
      <c r="M5" s="56"/>
      <c r="N5" s="56"/>
      <c r="O5" s="56"/>
      <c r="P5" s="56"/>
      <c r="Q5" s="56"/>
      <c r="R5" s="56"/>
      <c r="S5" s="56"/>
      <c r="T5" s="103"/>
    </row>
    <row r="6" spans="1:20" s="216" customFormat="1" ht="15.5">
      <c r="B6" s="217" t="s">
        <v>48</v>
      </c>
      <c r="C6" s="218"/>
      <c r="D6" s="218"/>
      <c r="E6" s="218"/>
      <c r="F6" s="218"/>
      <c r="G6" s="218"/>
      <c r="H6" s="218"/>
      <c r="I6" s="218"/>
      <c r="J6" s="219"/>
      <c r="K6" s="218"/>
      <c r="L6" s="219"/>
      <c r="M6" s="218"/>
      <c r="N6" s="218"/>
      <c r="O6" s="218"/>
      <c r="P6" s="218"/>
      <c r="Q6" s="218"/>
      <c r="R6" s="218"/>
      <c r="S6" s="218"/>
      <c r="T6" s="220"/>
    </row>
    <row r="7" spans="1:20" ht="42">
      <c r="B7" s="221" t="s">
        <v>52</v>
      </c>
      <c r="C7" s="222" t="s">
        <v>53</v>
      </c>
      <c r="D7" s="222" t="s">
        <v>54</v>
      </c>
      <c r="E7" s="221" t="s">
        <v>598</v>
      </c>
      <c r="F7" s="221" t="s">
        <v>55</v>
      </c>
      <c r="G7" s="221" t="s">
        <v>125</v>
      </c>
      <c r="H7" s="221" t="s">
        <v>937</v>
      </c>
      <c r="I7" s="221" t="s">
        <v>50</v>
      </c>
      <c r="J7" s="221" t="s">
        <v>60</v>
      </c>
      <c r="K7" s="221" t="s">
        <v>61</v>
      </c>
      <c r="L7" s="221" t="s">
        <v>62</v>
      </c>
      <c r="M7" s="221" t="s">
        <v>63</v>
      </c>
      <c r="N7" s="221" t="s">
        <v>64</v>
      </c>
      <c r="O7" s="398" t="s">
        <v>938</v>
      </c>
      <c r="P7" s="111" t="s">
        <v>47</v>
      </c>
      <c r="Q7" s="111" t="s">
        <v>939</v>
      </c>
      <c r="R7" s="296" t="s">
        <v>67</v>
      </c>
      <c r="S7" s="221" t="s">
        <v>51</v>
      </c>
      <c r="T7" s="56"/>
    </row>
    <row r="8" spans="1:20" s="223" customFormat="1" ht="60" customHeight="1">
      <c r="B8" s="224" t="s">
        <v>68</v>
      </c>
      <c r="C8" s="224" t="s">
        <v>69</v>
      </c>
      <c r="D8" s="224" t="s">
        <v>70</v>
      </c>
      <c r="E8" s="224" t="s">
        <v>71</v>
      </c>
      <c r="F8" s="224" t="s">
        <v>124</v>
      </c>
      <c r="G8" s="224" t="s">
        <v>126</v>
      </c>
      <c r="H8" s="224" t="s">
        <v>883</v>
      </c>
      <c r="I8" s="224" t="s">
        <v>77</v>
      </c>
      <c r="J8" s="224" t="s">
        <v>78</v>
      </c>
      <c r="K8" s="224" t="s">
        <v>79</v>
      </c>
      <c r="L8" s="224" t="s">
        <v>80</v>
      </c>
      <c r="M8" s="224" t="s">
        <v>81</v>
      </c>
      <c r="N8" s="224" t="s">
        <v>82</v>
      </c>
      <c r="O8" s="341" t="s">
        <v>636</v>
      </c>
      <c r="P8" s="224" t="s">
        <v>951</v>
      </c>
      <c r="Q8" s="224" t="s">
        <v>637</v>
      </c>
      <c r="R8" s="224" t="s">
        <v>85</v>
      </c>
      <c r="S8" s="224" t="s">
        <v>86</v>
      </c>
      <c r="T8" s="225"/>
    </row>
    <row r="9" spans="1:20" ht="32.5" customHeight="1">
      <c r="B9" s="226">
        <v>1</v>
      </c>
      <c r="C9" s="227" t="s">
        <v>129</v>
      </c>
      <c r="D9" s="227"/>
      <c r="E9" s="99"/>
      <c r="F9" s="228" t="s">
        <v>595</v>
      </c>
      <c r="G9" s="69" t="s">
        <v>392</v>
      </c>
      <c r="H9" s="228" t="s">
        <v>935</v>
      </c>
      <c r="I9" s="410"/>
      <c r="J9" s="410"/>
      <c r="K9" s="410"/>
      <c r="L9" s="410"/>
      <c r="M9" s="410"/>
      <c r="N9" s="410"/>
      <c r="O9" s="411"/>
      <c r="P9" s="301">
        <v>91</v>
      </c>
      <c r="Q9" s="302">
        <f>O9*P9</f>
        <v>0</v>
      </c>
      <c r="R9" s="240"/>
      <c r="S9" s="241"/>
      <c r="T9" s="56"/>
    </row>
    <row r="10" spans="1:20" ht="20.5" customHeight="1">
      <c r="B10" s="226">
        <v>2</v>
      </c>
      <c r="C10" s="227" t="s">
        <v>129</v>
      </c>
      <c r="D10" s="227"/>
      <c r="E10" s="99"/>
      <c r="F10" s="228" t="s">
        <v>601</v>
      </c>
      <c r="G10" s="69" t="s">
        <v>642</v>
      </c>
      <c r="H10" s="228" t="s">
        <v>600</v>
      </c>
      <c r="I10" s="410"/>
      <c r="J10" s="410"/>
      <c r="K10" s="410"/>
      <c r="L10" s="410"/>
      <c r="M10" s="410"/>
      <c r="N10" s="410"/>
      <c r="O10" s="411"/>
      <c r="P10" s="301">
        <v>140</v>
      </c>
      <c r="Q10" s="302">
        <f>O10*P10</f>
        <v>0</v>
      </c>
      <c r="R10" s="240"/>
      <c r="S10" s="241"/>
      <c r="T10" s="56"/>
    </row>
    <row r="11" spans="1:20">
      <c r="Q11" s="390"/>
    </row>
  </sheetData>
  <sheetProtection algorithmName="SHA-512" hashValue="gPA8p0U+wVGzMiLYBa4SegUiTNcY7i/1zVAZd70v6Lb66MoNLDWrjnYq/NrsEK3O45HnVv7wZkeRhXinc6yuuA==" saltValue="GTG/FQFtNSMTP87sFua42Q==" spinCount="100000" sheet="1" objects="1" scenarios="1"/>
  <conditionalFormatting sqref="I9:O10">
    <cfRule type="expression" dxfId="20" priority="6">
      <formula>ISBLANK(I9)</formula>
    </cfRule>
  </conditionalFormatting>
  <conditionalFormatting sqref="R9:R10">
    <cfRule type="expression" dxfId="19" priority="12">
      <formula>ISBLANK(R9)</formula>
    </cfRule>
  </conditionalFormatting>
  <dataValidations count="1">
    <dataValidation type="list" allowBlank="1" showInputMessage="1" showErrorMessage="1" sqref="R9:R10">
      <formula1>"0%,7%,19%"</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T16"/>
  <sheetViews>
    <sheetView showGridLines="0" topLeftCell="K1" zoomScale="80" zoomScaleNormal="80" workbookViewId="0">
      <selection activeCell="O12" sqref="O12"/>
    </sheetView>
  </sheetViews>
  <sheetFormatPr baseColWidth="10" defaultColWidth="11.453125" defaultRowHeight="14"/>
  <cols>
    <col min="1" max="1" width="3" style="55" customWidth="1"/>
    <col min="2" max="2" width="13.1796875" style="55" customWidth="1"/>
    <col min="3" max="3" width="18.453125" style="55" customWidth="1"/>
    <col min="4" max="4" width="23" style="55" customWidth="1"/>
    <col min="5" max="5" width="24.26953125" style="55" customWidth="1"/>
    <col min="6" max="6" width="38.1796875" style="55" customWidth="1"/>
    <col min="7" max="7" width="13" style="55" customWidth="1"/>
    <col min="8" max="8" width="80.6328125" style="55" customWidth="1"/>
    <col min="9" max="9" width="17.7265625" style="55" customWidth="1"/>
    <col min="10" max="10" width="17.7265625" style="328" customWidth="1"/>
    <col min="11" max="11" width="17.7265625" style="55" customWidth="1"/>
    <col min="12" max="12" width="17.7265625" style="328" customWidth="1"/>
    <col min="13" max="14" width="36.1796875" style="55" customWidth="1"/>
    <col min="15" max="15" width="33.1796875" style="55" customWidth="1"/>
    <col min="16" max="16" width="17.26953125" style="55" customWidth="1"/>
    <col min="17" max="17" width="26.7265625" style="55" customWidth="1"/>
    <col min="18" max="18" width="16" style="55" customWidth="1"/>
    <col min="19" max="19" width="50.54296875" style="55" customWidth="1"/>
    <col min="20" max="20" width="16.26953125" style="114" customWidth="1"/>
    <col min="21" max="16384" width="11.453125" style="55"/>
  </cols>
  <sheetData>
    <row r="1" spans="1:20">
      <c r="B1" s="213"/>
      <c r="C1" s="56"/>
      <c r="D1" s="56"/>
      <c r="E1" s="56"/>
      <c r="F1" s="56"/>
      <c r="G1" s="56"/>
      <c r="H1" s="56"/>
      <c r="I1" s="56"/>
      <c r="J1" s="102"/>
      <c r="K1" s="56"/>
      <c r="L1" s="102"/>
      <c r="M1" s="56"/>
      <c r="N1" s="56"/>
      <c r="O1" s="56"/>
      <c r="P1" s="56"/>
      <c r="Q1" s="56"/>
      <c r="R1" s="56"/>
      <c r="S1" s="56"/>
      <c r="T1" s="103"/>
    </row>
    <row r="2" spans="1:20" s="215" customFormat="1" ht="18">
      <c r="A2" s="47"/>
      <c r="B2" s="48" t="s">
        <v>129</v>
      </c>
      <c r="C2" s="47"/>
      <c r="D2" s="47"/>
      <c r="E2" s="47"/>
      <c r="F2" s="47"/>
      <c r="G2" s="47"/>
      <c r="H2" s="47"/>
      <c r="I2" s="47"/>
      <c r="J2" s="47"/>
      <c r="K2" s="47"/>
      <c r="L2" s="47"/>
      <c r="M2" s="47"/>
      <c r="N2" s="47"/>
      <c r="O2" s="47"/>
      <c r="P2" s="47"/>
      <c r="Q2" s="47"/>
      <c r="R2" s="47"/>
      <c r="S2" s="47"/>
      <c r="T2" s="214"/>
    </row>
    <row r="3" spans="1:20" s="215" customFormat="1" ht="17.5">
      <c r="A3" s="47"/>
      <c r="B3" s="49" t="s">
        <v>618</v>
      </c>
      <c r="C3" s="47"/>
      <c r="D3" s="47"/>
      <c r="E3" s="47"/>
      <c r="F3" s="47"/>
      <c r="G3" s="47"/>
      <c r="H3" s="47"/>
      <c r="I3" s="47"/>
      <c r="J3" s="47"/>
      <c r="K3" s="47"/>
      <c r="L3" s="47"/>
      <c r="M3" s="47"/>
      <c r="N3" s="47"/>
      <c r="O3" s="47"/>
      <c r="P3" s="47"/>
      <c r="Q3" s="47"/>
      <c r="R3" s="47"/>
      <c r="S3" s="47"/>
      <c r="T3" s="214"/>
    </row>
    <row r="4" spans="1:20" s="215" customFormat="1" ht="18">
      <c r="A4" s="52"/>
      <c r="B4" s="48" t="s">
        <v>619</v>
      </c>
      <c r="C4" s="52"/>
      <c r="D4" s="52"/>
      <c r="E4" s="52"/>
      <c r="F4" s="52"/>
      <c r="G4" s="52"/>
      <c r="H4" s="52"/>
      <c r="I4" s="52"/>
      <c r="J4" s="52"/>
      <c r="K4" s="52"/>
      <c r="L4" s="52"/>
      <c r="M4" s="52"/>
      <c r="N4" s="52"/>
      <c r="O4" s="52"/>
      <c r="P4" s="52"/>
      <c r="Q4" s="52"/>
      <c r="R4" s="52"/>
      <c r="S4" s="52"/>
      <c r="T4" s="214"/>
    </row>
    <row r="5" spans="1:20">
      <c r="B5" s="58"/>
      <c r="C5" s="56"/>
      <c r="D5" s="56"/>
      <c r="E5" s="56"/>
      <c r="F5" s="56"/>
      <c r="G5" s="56"/>
      <c r="H5" s="56"/>
      <c r="I5" s="56"/>
      <c r="J5" s="102"/>
      <c r="K5" s="56"/>
      <c r="L5" s="102"/>
      <c r="M5" s="56"/>
      <c r="N5" s="56"/>
      <c r="O5" s="56"/>
      <c r="P5" s="56"/>
      <c r="Q5" s="56"/>
      <c r="R5" s="56"/>
      <c r="S5" s="56"/>
      <c r="T5" s="103"/>
    </row>
    <row r="6" spans="1:20" s="216" customFormat="1" ht="15.5">
      <c r="B6" s="217" t="s">
        <v>48</v>
      </c>
      <c r="C6" s="218"/>
      <c r="D6" s="218"/>
      <c r="E6" s="218"/>
      <c r="F6" s="218"/>
      <c r="G6" s="218"/>
      <c r="H6" s="218"/>
      <c r="I6" s="218"/>
      <c r="J6" s="219"/>
      <c r="K6" s="218"/>
      <c r="L6" s="219"/>
      <c r="M6" s="218"/>
      <c r="N6" s="218"/>
      <c r="O6" s="218"/>
      <c r="P6" s="218"/>
      <c r="Q6" s="218"/>
      <c r="R6" s="218"/>
      <c r="S6" s="218"/>
      <c r="T6" s="220"/>
    </row>
    <row r="7" spans="1:20" ht="42">
      <c r="B7" s="221" t="s">
        <v>52</v>
      </c>
      <c r="C7" s="222" t="s">
        <v>53</v>
      </c>
      <c r="D7" s="222" t="s">
        <v>54</v>
      </c>
      <c r="E7" s="221" t="s">
        <v>598</v>
      </c>
      <c r="F7" s="221" t="s">
        <v>55</v>
      </c>
      <c r="G7" s="221" t="s">
        <v>125</v>
      </c>
      <c r="H7" s="221" t="s">
        <v>57</v>
      </c>
      <c r="I7" s="221" t="s">
        <v>50</v>
      </c>
      <c r="J7" s="221" t="s">
        <v>60</v>
      </c>
      <c r="K7" s="221" t="s">
        <v>61</v>
      </c>
      <c r="L7" s="221" t="s">
        <v>62</v>
      </c>
      <c r="M7" s="221" t="s">
        <v>63</v>
      </c>
      <c r="N7" s="221" t="s">
        <v>64</v>
      </c>
      <c r="O7" s="111" t="s">
        <v>613</v>
      </c>
      <c r="P7" s="111" t="s">
        <v>47</v>
      </c>
      <c r="Q7" s="111" t="s">
        <v>128</v>
      </c>
      <c r="R7" s="296" t="s">
        <v>67</v>
      </c>
      <c r="S7" s="221" t="s">
        <v>51</v>
      </c>
      <c r="T7" s="56"/>
    </row>
    <row r="8" spans="1:20" s="223" customFormat="1" ht="60" customHeight="1">
      <c r="B8" s="224" t="s">
        <v>68</v>
      </c>
      <c r="C8" s="224" t="s">
        <v>69</v>
      </c>
      <c r="D8" s="224" t="s">
        <v>70</v>
      </c>
      <c r="E8" s="224" t="s">
        <v>71</v>
      </c>
      <c r="F8" s="224" t="s">
        <v>124</v>
      </c>
      <c r="G8" s="224" t="s">
        <v>126</v>
      </c>
      <c r="H8" s="224" t="s">
        <v>74</v>
      </c>
      <c r="I8" s="224" t="s">
        <v>77</v>
      </c>
      <c r="J8" s="224" t="s">
        <v>78</v>
      </c>
      <c r="K8" s="224" t="s">
        <v>79</v>
      </c>
      <c r="L8" s="224" t="s">
        <v>80</v>
      </c>
      <c r="M8" s="224" t="s">
        <v>81</v>
      </c>
      <c r="N8" s="224" t="s">
        <v>82</v>
      </c>
      <c r="O8" s="341" t="s">
        <v>636</v>
      </c>
      <c r="P8" s="224" t="s">
        <v>951</v>
      </c>
      <c r="Q8" s="224" t="s">
        <v>637</v>
      </c>
      <c r="R8" s="224" t="s">
        <v>85</v>
      </c>
      <c r="S8" s="224" t="s">
        <v>86</v>
      </c>
      <c r="T8" s="225"/>
    </row>
    <row r="9" spans="1:20" ht="32.5" customHeight="1">
      <c r="B9" s="226">
        <v>1</v>
      </c>
      <c r="C9" s="227" t="s">
        <v>129</v>
      </c>
      <c r="D9" s="227"/>
      <c r="E9" s="99"/>
      <c r="F9" s="228" t="s">
        <v>614</v>
      </c>
      <c r="G9" s="69" t="s">
        <v>778</v>
      </c>
      <c r="H9" s="70" t="s">
        <v>947</v>
      </c>
      <c r="I9" s="410"/>
      <c r="J9" s="410"/>
      <c r="K9" s="410"/>
      <c r="L9" s="410"/>
      <c r="M9" s="410"/>
      <c r="N9" s="410"/>
      <c r="O9" s="411"/>
      <c r="P9" s="301">
        <v>15000</v>
      </c>
      <c r="Q9" s="302">
        <f t="shared" ref="Q9:Q15" si="0">O9*P9</f>
        <v>0</v>
      </c>
      <c r="R9" s="240"/>
      <c r="S9" s="241"/>
      <c r="T9" s="56"/>
    </row>
    <row r="10" spans="1:20" ht="20.5" customHeight="1">
      <c r="B10" s="226">
        <v>2</v>
      </c>
      <c r="C10" s="227" t="s">
        <v>129</v>
      </c>
      <c r="D10" s="227"/>
      <c r="E10" s="99"/>
      <c r="F10" s="228" t="s">
        <v>614</v>
      </c>
      <c r="G10" s="69" t="s">
        <v>787</v>
      </c>
      <c r="H10" s="70" t="s">
        <v>948</v>
      </c>
      <c r="I10" s="410"/>
      <c r="J10" s="410"/>
      <c r="K10" s="410"/>
      <c r="L10" s="410"/>
      <c r="M10" s="410"/>
      <c r="N10" s="410"/>
      <c r="O10" s="411"/>
      <c r="P10" s="301">
        <v>14000</v>
      </c>
      <c r="Q10" s="302">
        <f t="shared" si="0"/>
        <v>0</v>
      </c>
      <c r="R10" s="240"/>
      <c r="S10" s="241"/>
      <c r="T10" s="56"/>
    </row>
    <row r="11" spans="1:20" ht="20.5" customHeight="1">
      <c r="B11" s="226">
        <v>3</v>
      </c>
      <c r="C11" s="227" t="s">
        <v>129</v>
      </c>
      <c r="D11" s="227"/>
      <c r="E11" s="99"/>
      <c r="F11" s="228" t="s">
        <v>614</v>
      </c>
      <c r="G11" s="69" t="s">
        <v>797</v>
      </c>
      <c r="H11" s="70" t="s">
        <v>420</v>
      </c>
      <c r="I11" s="410"/>
      <c r="J11" s="410"/>
      <c r="K11" s="410"/>
      <c r="L11" s="410"/>
      <c r="M11" s="410"/>
      <c r="N11" s="410"/>
      <c r="O11" s="411"/>
      <c r="P11" s="301">
        <v>12500</v>
      </c>
      <c r="Q11" s="302">
        <f t="shared" si="0"/>
        <v>0</v>
      </c>
      <c r="R11" s="240"/>
      <c r="S11" s="241"/>
      <c r="T11" s="56"/>
    </row>
    <row r="12" spans="1:20" ht="20.5" customHeight="1">
      <c r="B12" s="226">
        <v>4</v>
      </c>
      <c r="C12" s="227" t="s">
        <v>129</v>
      </c>
      <c r="D12" s="227"/>
      <c r="E12" s="99"/>
      <c r="F12" s="228" t="s">
        <v>614</v>
      </c>
      <c r="G12" s="69" t="s">
        <v>817</v>
      </c>
      <c r="H12" s="70" t="s">
        <v>949</v>
      </c>
      <c r="I12" s="410"/>
      <c r="J12" s="410"/>
      <c r="K12" s="410"/>
      <c r="L12" s="410"/>
      <c r="M12" s="410"/>
      <c r="N12" s="410"/>
      <c r="O12" s="411"/>
      <c r="P12" s="301">
        <v>12500</v>
      </c>
      <c r="Q12" s="302">
        <f t="shared" si="0"/>
        <v>0</v>
      </c>
      <c r="R12" s="240"/>
      <c r="S12" s="241"/>
      <c r="T12" s="56"/>
    </row>
    <row r="13" spans="1:20" ht="20.5" customHeight="1">
      <c r="B13" s="226">
        <v>5</v>
      </c>
      <c r="C13" s="227" t="s">
        <v>129</v>
      </c>
      <c r="D13" s="227"/>
      <c r="E13" s="99"/>
      <c r="F13" s="228" t="s">
        <v>614</v>
      </c>
      <c r="G13" s="69" t="s">
        <v>808</v>
      </c>
      <c r="H13" s="70" t="s">
        <v>950</v>
      </c>
      <c r="I13" s="410"/>
      <c r="J13" s="410"/>
      <c r="K13" s="410"/>
      <c r="L13" s="410"/>
      <c r="M13" s="410"/>
      <c r="N13" s="410"/>
      <c r="O13" s="411"/>
      <c r="P13" s="301">
        <v>16000</v>
      </c>
      <c r="Q13" s="302">
        <f t="shared" si="0"/>
        <v>0</v>
      </c>
      <c r="R13" s="240"/>
      <c r="S13" s="241"/>
      <c r="T13" s="56"/>
    </row>
    <row r="14" spans="1:20" ht="20.5" customHeight="1">
      <c r="B14" s="392"/>
      <c r="C14" s="392"/>
      <c r="D14" s="392"/>
      <c r="E14" s="392"/>
      <c r="F14" s="397" t="s">
        <v>936</v>
      </c>
      <c r="G14" s="393"/>
      <c r="H14" s="394"/>
      <c r="I14" s="395"/>
      <c r="J14" s="395"/>
      <c r="K14" s="395"/>
      <c r="L14" s="395"/>
      <c r="M14" s="395"/>
      <c r="N14" s="395"/>
      <c r="O14" s="395"/>
      <c r="P14" s="395"/>
      <c r="Q14" s="403">
        <f>SUM(Q9:Q13)</f>
        <v>0</v>
      </c>
      <c r="R14" s="396"/>
      <c r="S14" s="396"/>
      <c r="T14" s="362"/>
    </row>
    <row r="15" spans="1:20" ht="20.5" customHeight="1">
      <c r="B15" s="226">
        <v>6</v>
      </c>
      <c r="C15" s="227" t="s">
        <v>129</v>
      </c>
      <c r="D15" s="227"/>
      <c r="E15" s="230"/>
      <c r="F15" s="228" t="s">
        <v>615</v>
      </c>
      <c r="G15" s="69" t="s">
        <v>833</v>
      </c>
      <c r="H15" s="320" t="s">
        <v>440</v>
      </c>
      <c r="I15" s="410"/>
      <c r="J15" s="410"/>
      <c r="K15" s="410"/>
      <c r="L15" s="410"/>
      <c r="M15" s="410"/>
      <c r="N15" s="410"/>
      <c r="O15" s="411"/>
      <c r="P15" s="301">
        <v>9500</v>
      </c>
      <c r="Q15" s="302">
        <f t="shared" si="0"/>
        <v>0</v>
      </c>
      <c r="R15" s="240"/>
      <c r="S15" s="241"/>
      <c r="T15" s="56"/>
    </row>
    <row r="16" spans="1:20">
      <c r="Q16" s="391"/>
    </row>
  </sheetData>
  <sheetProtection algorithmName="SHA-512" hashValue="AWsE4K4FxskQuKEf/6DNFHhLZJxh+Ij3iooLvlWg5fv4VAQTc2LCFqhoMXq117AX1OWyOi0oytvPHgnRZMUtTw==" saltValue="AIKjlp2zo96HYhiCrdid3A==" spinCount="100000" sheet="1" objects="1" scenarios="1"/>
  <conditionalFormatting sqref="I9:O13 I15:O15">
    <cfRule type="expression" dxfId="18" priority="5">
      <formula>ISBLANK(I9)</formula>
    </cfRule>
  </conditionalFormatting>
  <conditionalFormatting sqref="R9:R13 R15">
    <cfRule type="expression" dxfId="17" priority="6">
      <formula>ISBLANK(R9)</formula>
    </cfRule>
  </conditionalFormatting>
  <dataValidations count="1">
    <dataValidation type="list" allowBlank="1" showInputMessage="1" showErrorMessage="1" sqref="R9:R15">
      <formula1>"0%,7%,19%"</formula1>
    </dataValidation>
  </dataValidation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2:V52"/>
  <sheetViews>
    <sheetView zoomScale="90" zoomScaleNormal="90" workbookViewId="0">
      <selection activeCell="A17" sqref="A17"/>
    </sheetView>
  </sheetViews>
  <sheetFormatPr baseColWidth="10" defaultRowHeight="14.5"/>
  <cols>
    <col min="1" max="1" width="64.54296875" customWidth="1"/>
    <col min="2" max="2" width="18.26953125" customWidth="1"/>
    <col min="3" max="3" width="18.1796875" customWidth="1"/>
    <col min="4" max="4" width="21.08984375" customWidth="1"/>
    <col min="5" max="5" width="42.26953125" customWidth="1"/>
  </cols>
  <sheetData>
    <row r="2" spans="1:22" s="51" customFormat="1" ht="18">
      <c r="A2" s="48" t="s">
        <v>129</v>
      </c>
      <c r="B2" s="360"/>
      <c r="C2" s="360"/>
      <c r="D2" s="360"/>
      <c r="E2" s="360"/>
      <c r="F2" s="267"/>
      <c r="G2" s="267"/>
      <c r="H2" s="267"/>
      <c r="I2" s="267"/>
      <c r="J2" s="267"/>
      <c r="K2" s="267"/>
    </row>
    <row r="3" spans="1:22" s="51" customFormat="1" ht="17.5">
      <c r="A3" s="49" t="s">
        <v>922</v>
      </c>
      <c r="B3" s="360"/>
      <c r="C3" s="360"/>
      <c r="D3" s="360"/>
      <c r="E3" s="360"/>
      <c r="F3" s="267"/>
      <c r="G3" s="267"/>
      <c r="H3" s="267"/>
      <c r="I3" s="267"/>
      <c r="J3" s="267"/>
      <c r="K3" s="267"/>
    </row>
    <row r="4" spans="1:22" s="54" customFormat="1" ht="18">
      <c r="A4" s="49" t="s">
        <v>599</v>
      </c>
      <c r="B4" s="361"/>
      <c r="C4" s="361"/>
      <c r="D4" s="361"/>
      <c r="E4" s="361"/>
      <c r="F4" s="267"/>
      <c r="G4" s="267"/>
      <c r="H4" s="267"/>
      <c r="I4" s="267"/>
      <c r="J4" s="267"/>
      <c r="K4" s="267"/>
    </row>
    <row r="5" spans="1:22" s="98" customFormat="1" ht="19.5" customHeight="1">
      <c r="A5" s="110"/>
      <c r="B5" s="362"/>
      <c r="C5" s="362"/>
      <c r="D5" s="362"/>
      <c r="E5" s="362"/>
      <c r="F5" s="362"/>
      <c r="G5" s="362"/>
      <c r="H5" s="362"/>
      <c r="I5" s="362"/>
      <c r="J5" s="362"/>
      <c r="K5" s="362"/>
      <c r="L5" s="102"/>
      <c r="M5" s="362"/>
      <c r="N5" s="102"/>
      <c r="O5" s="362"/>
      <c r="P5" s="362"/>
      <c r="Q5" s="43"/>
      <c r="R5" s="43"/>
      <c r="S5" s="362"/>
      <c r="T5" s="362"/>
      <c r="U5" s="362"/>
      <c r="V5" s="362"/>
    </row>
    <row r="6" spans="1:22" s="98" customFormat="1" ht="23" customHeight="1">
      <c r="A6" s="110" t="s">
        <v>87</v>
      </c>
      <c r="B6" s="362"/>
      <c r="C6" s="362"/>
      <c r="D6" s="362"/>
      <c r="E6" s="362"/>
      <c r="F6" s="362"/>
      <c r="G6" s="362"/>
      <c r="H6" s="362"/>
      <c r="I6" s="362"/>
      <c r="J6" s="362"/>
      <c r="K6" s="362"/>
      <c r="L6" s="102"/>
      <c r="M6" s="362"/>
      <c r="N6" s="102"/>
      <c r="O6" s="362"/>
      <c r="P6" s="362"/>
      <c r="Q6" s="43"/>
      <c r="R6" s="43"/>
      <c r="S6" s="362"/>
      <c r="T6" s="362"/>
      <c r="U6" s="362"/>
      <c r="V6" s="362"/>
    </row>
    <row r="7" spans="1:22" s="387" customFormat="1" ht="33.5" customHeight="1">
      <c r="A7" s="386" t="s">
        <v>926</v>
      </c>
      <c r="B7" s="386" t="s">
        <v>7</v>
      </c>
      <c r="C7" s="386" t="s">
        <v>18</v>
      </c>
      <c r="D7" s="386" t="s">
        <v>929</v>
      </c>
      <c r="E7" s="386" t="s">
        <v>51</v>
      </c>
    </row>
    <row r="8" spans="1:22" s="254" customFormat="1" ht="14">
      <c r="A8" s="256" t="s">
        <v>923</v>
      </c>
      <c r="B8" s="366" t="s">
        <v>16</v>
      </c>
      <c r="C8" s="375"/>
      <c r="D8" s="388"/>
      <c r="E8" s="256" t="s">
        <v>931</v>
      </c>
    </row>
    <row r="9" spans="1:22" s="254" customFormat="1" ht="14">
      <c r="A9" s="256" t="s">
        <v>924</v>
      </c>
      <c r="B9" s="366" t="s">
        <v>16</v>
      </c>
      <c r="C9" s="375"/>
      <c r="D9" s="352"/>
      <c r="E9" s="256"/>
    </row>
    <row r="10" spans="1:22" s="254" customFormat="1" ht="14">
      <c r="A10" s="256" t="s">
        <v>925</v>
      </c>
      <c r="B10" s="366" t="s">
        <v>16</v>
      </c>
      <c r="C10" s="375"/>
      <c r="D10" s="352"/>
      <c r="E10" s="256"/>
    </row>
    <row r="11" spans="1:22" s="254" customFormat="1" ht="14">
      <c r="A11" s="256" t="s">
        <v>927</v>
      </c>
      <c r="B11" s="366" t="s">
        <v>16</v>
      </c>
      <c r="C11" s="375"/>
      <c r="D11" s="352"/>
      <c r="E11" s="256"/>
    </row>
    <row r="12" spans="1:22" s="254" customFormat="1" ht="14"/>
    <row r="13" spans="1:22" s="254" customFormat="1" ht="14">
      <c r="A13" s="254" t="s">
        <v>930</v>
      </c>
    </row>
    <row r="14" spans="1:22" s="254" customFormat="1" ht="14"/>
    <row r="15" spans="1:22" s="254" customFormat="1" ht="14"/>
    <row r="16" spans="1:22" s="254" customFormat="1" ht="14"/>
    <row r="17" s="254" customFormat="1" ht="14"/>
    <row r="18" s="254" customFormat="1" ht="14"/>
    <row r="19" s="254" customFormat="1" ht="14"/>
    <row r="20" s="254" customFormat="1" ht="14"/>
    <row r="21" s="254" customFormat="1" ht="14"/>
    <row r="22" s="254" customFormat="1" ht="14"/>
    <row r="23" s="254" customFormat="1" ht="14"/>
    <row r="24" s="254" customFormat="1" ht="14"/>
    <row r="25" s="254" customFormat="1" ht="14"/>
    <row r="26" s="254" customFormat="1" ht="14"/>
    <row r="27" s="254" customFormat="1" ht="14"/>
    <row r="28" s="254" customFormat="1" ht="14"/>
    <row r="29" s="254" customFormat="1" ht="14"/>
    <row r="30" s="254" customFormat="1" ht="14"/>
    <row r="31" s="254" customFormat="1" ht="14"/>
    <row r="32" s="254" customFormat="1" ht="14"/>
    <row r="33" s="254" customFormat="1" ht="14"/>
    <row r="34" s="254" customFormat="1" ht="14"/>
    <row r="35" s="254" customFormat="1" ht="14"/>
    <row r="36" s="254" customFormat="1" ht="14"/>
    <row r="37" s="254" customFormat="1" ht="14"/>
    <row r="38" s="254" customFormat="1" ht="14"/>
    <row r="39" s="254" customFormat="1" ht="14"/>
    <row r="40" s="254" customFormat="1" ht="14"/>
    <row r="41" s="254" customFormat="1" ht="14"/>
    <row r="42" s="254" customFormat="1" ht="14"/>
    <row r="43" s="254" customFormat="1" ht="14"/>
    <row r="44" s="254" customFormat="1" ht="14"/>
    <row r="45" s="254" customFormat="1" ht="14"/>
    <row r="46" s="254" customFormat="1" ht="14"/>
    <row r="47" s="254" customFormat="1" ht="14"/>
    <row r="48" s="254" customFormat="1" ht="14"/>
    <row r="49" s="254" customFormat="1" ht="14"/>
    <row r="50" s="254" customFormat="1" ht="14"/>
    <row r="51" s="254" customFormat="1" ht="14"/>
    <row r="52" s="254" customFormat="1" ht="14"/>
  </sheetData>
  <sheetProtection algorithmName="SHA-512" hashValue="D4wIGQvLYVoTbLfsx7NvZuAo5hUNn8PIGVwptioSG6Df0xQpppU8Yp55FU+OKgSCjKtqrrp9/n/IOxhRp1Btwg==" saltValue="rcZi5Gz9LfVjJlYH4Xhs1Q==" spinCount="100000" sheet="1" objects="1" scenarios="1"/>
  <conditionalFormatting sqref="B8:B11">
    <cfRule type="cellIs" dxfId="16" priority="3" operator="equal">
      <formula>"Wertungsfrage"</formula>
    </cfRule>
    <cfRule type="cellIs" dxfId="15" priority="4" operator="equal">
      <formula>"Information"</formula>
    </cfRule>
    <cfRule type="cellIs" dxfId="14" priority="5" operator="equal">
      <formula>"Muss-Kriterium"</formula>
    </cfRule>
  </conditionalFormatting>
  <conditionalFormatting sqref="C8:C11">
    <cfRule type="expression" dxfId="13" priority="2">
      <formula>ISBLANK(C8)</formula>
    </cfRule>
  </conditionalFormatting>
  <conditionalFormatting sqref="D9:D11">
    <cfRule type="expression" dxfId="12" priority="1">
      <formula>ISBLANK(D9)</formula>
    </cfRule>
  </conditionalFormatting>
  <dataValidations count="2">
    <dataValidation type="list" showInputMessage="1" showErrorMessage="1" sqref="B8:B11">
      <formula1>"Information,Muss-Kriterium,Wertungsfrage"</formula1>
    </dataValidation>
    <dataValidation type="list" allowBlank="1" showInputMessage="1" showErrorMessage="1" sqref="C8:C11">
      <formula1>"ja,nein"</formula1>
    </dataValidation>
  </dataValidations>
  <pageMargins left="0.7" right="0.7" top="0.78740157499999996" bottom="0.78740157499999996"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Z103"/>
  <sheetViews>
    <sheetView showGridLines="0" zoomScale="85" zoomScaleNormal="85" workbookViewId="0">
      <selection activeCell="G44" sqref="G44"/>
    </sheetView>
  </sheetViews>
  <sheetFormatPr baseColWidth="10" defaultColWidth="11.453125" defaultRowHeight="14.5"/>
  <cols>
    <col min="1" max="1" width="12.7265625" style="98" customWidth="1"/>
    <col min="2" max="2" width="31.54296875" style="98" customWidth="1"/>
    <col min="3" max="3" width="18.26953125" style="98" customWidth="1"/>
    <col min="4" max="4" width="27.26953125" style="98" customWidth="1"/>
    <col min="5" max="5" width="32.81640625" style="55" customWidth="1"/>
    <col min="6" max="6" width="18.453125" style="55" customWidth="1"/>
    <col min="7" max="7" width="38.81640625" style="55" customWidth="1"/>
    <col min="8" max="8" width="22.1796875" style="55" customWidth="1"/>
    <col min="9" max="9" width="29.7265625" style="55" customWidth="1"/>
    <col min="10" max="10" width="29.26953125" style="55" customWidth="1"/>
    <col min="11" max="12" width="16.54296875" style="55" customWidth="1"/>
    <col min="13" max="14" width="16.7265625" style="55" customWidth="1"/>
    <col min="15" max="15" width="34.26953125" style="260" customWidth="1"/>
    <col min="16" max="16" width="29.7265625" style="55" customWidth="1"/>
    <col min="17" max="17" width="18.26953125" style="55" customWidth="1"/>
    <col min="18" max="18" width="21.08984375" style="55" customWidth="1"/>
    <col min="19" max="19" width="29.26953125" style="55" customWidth="1"/>
    <col min="20" max="20" width="27.453125" style="44" customWidth="1"/>
    <col min="21" max="21" width="57.1796875" style="55" customWidth="1"/>
    <col min="22" max="22" width="17.26953125" style="55" customWidth="1"/>
    <col min="23" max="23" width="26.7265625" style="55" customWidth="1"/>
    <col min="24" max="24" width="16" style="55" customWidth="1"/>
    <col min="25" max="25" width="34.7265625" style="55" customWidth="1"/>
    <col min="26" max="26" width="16.26953125" style="114" customWidth="1"/>
    <col min="27" max="16384" width="11.453125" style="98"/>
  </cols>
  <sheetData>
    <row r="1" spans="1:26" ht="20">
      <c r="A1" s="100"/>
      <c r="B1" s="100"/>
      <c r="C1" s="100"/>
      <c r="E1" s="101"/>
      <c r="F1" s="56"/>
      <c r="G1" s="56"/>
      <c r="H1" s="56"/>
      <c r="I1" s="56"/>
      <c r="J1" s="56"/>
      <c r="K1" s="56"/>
      <c r="L1" s="56"/>
      <c r="M1" s="56"/>
      <c r="N1" s="56"/>
      <c r="O1" s="102"/>
      <c r="P1" s="56"/>
      <c r="Q1" s="56"/>
      <c r="R1" s="56"/>
      <c r="S1" s="56"/>
      <c r="T1" s="43"/>
      <c r="U1" s="56"/>
      <c r="V1" s="56"/>
      <c r="W1" s="56"/>
      <c r="X1" s="56"/>
      <c r="Y1" s="98"/>
      <c r="Z1" s="98"/>
    </row>
    <row r="2" spans="1:26" ht="19.5">
      <c r="A2" s="104" t="str">
        <f>Bewertungsverfahren!B2</f>
        <v>Dialyse</v>
      </c>
      <c r="B2" s="105"/>
      <c r="C2" s="106"/>
      <c r="D2" s="105"/>
      <c r="E2" s="105"/>
      <c r="F2" s="105"/>
      <c r="G2" s="105"/>
      <c r="H2" s="105"/>
      <c r="I2" s="105"/>
      <c r="J2" s="105"/>
      <c r="K2" s="105"/>
      <c r="L2" s="105"/>
      <c r="M2" s="105"/>
      <c r="N2" s="105"/>
      <c r="O2" s="105"/>
      <c r="P2" s="105"/>
      <c r="Q2" s="105"/>
      <c r="R2" s="105"/>
      <c r="S2" s="105"/>
      <c r="T2" s="105"/>
      <c r="U2" s="105"/>
      <c r="V2" s="98"/>
      <c r="W2" s="98"/>
      <c r="X2" s="98"/>
      <c r="Y2" s="98"/>
      <c r="Z2" s="98"/>
    </row>
    <row r="3" spans="1:26" ht="19.5">
      <c r="A3" s="106" t="s">
        <v>391</v>
      </c>
      <c r="B3" s="105"/>
      <c r="C3" s="106"/>
      <c r="D3" s="105"/>
      <c r="E3" s="105"/>
      <c r="F3" s="105"/>
      <c r="G3" s="105"/>
      <c r="H3" s="105"/>
      <c r="I3" s="105"/>
      <c r="J3" s="105"/>
      <c r="K3" s="105"/>
      <c r="L3" s="105"/>
      <c r="M3" s="105"/>
      <c r="N3" s="105"/>
      <c r="O3" s="105"/>
      <c r="P3" s="105"/>
      <c r="Q3" s="105"/>
      <c r="R3" s="105"/>
      <c r="S3" s="105"/>
      <c r="T3" s="105"/>
      <c r="U3" s="105"/>
      <c r="V3" s="98"/>
      <c r="W3" s="98"/>
      <c r="X3" s="98"/>
      <c r="Y3" s="98"/>
      <c r="Z3" s="98"/>
    </row>
    <row r="4" spans="1:26" ht="19.5">
      <c r="A4" s="104" t="s">
        <v>599</v>
      </c>
      <c r="B4" s="107"/>
      <c r="C4" s="104"/>
      <c r="D4" s="107"/>
      <c r="E4" s="107"/>
      <c r="F4" s="107"/>
      <c r="G4" s="107"/>
      <c r="H4" s="107"/>
      <c r="I4" s="107"/>
      <c r="J4" s="107"/>
      <c r="K4" s="107"/>
      <c r="L4" s="107"/>
      <c r="M4" s="107"/>
      <c r="N4" s="107"/>
      <c r="O4" s="107"/>
      <c r="P4" s="107"/>
      <c r="Q4" s="107"/>
      <c r="R4" s="107"/>
      <c r="S4" s="107"/>
      <c r="T4" s="107"/>
      <c r="U4" s="107"/>
      <c r="V4" s="98"/>
      <c r="W4" s="98"/>
      <c r="X4" s="98"/>
      <c r="Y4" s="98"/>
      <c r="Z4" s="98"/>
    </row>
    <row r="5" spans="1:26" ht="18">
      <c r="B5" s="108"/>
      <c r="C5" s="108"/>
      <c r="E5" s="109"/>
      <c r="F5" s="56"/>
      <c r="G5" s="56"/>
      <c r="H5" s="56"/>
      <c r="I5" s="56"/>
      <c r="J5" s="56"/>
      <c r="K5" s="56"/>
      <c r="L5" s="56"/>
      <c r="M5" s="56"/>
      <c r="N5" s="56"/>
      <c r="O5" s="102"/>
      <c r="P5" s="56"/>
      <c r="Q5" s="56"/>
      <c r="R5" s="56"/>
      <c r="S5" s="56"/>
      <c r="T5" s="43"/>
      <c r="U5" s="56"/>
      <c r="V5" s="56"/>
      <c r="W5" s="56"/>
      <c r="X5" s="56"/>
      <c r="Y5" s="98"/>
      <c r="Z5" s="98"/>
    </row>
    <row r="6" spans="1:26" ht="31">
      <c r="A6" s="110" t="s">
        <v>87</v>
      </c>
      <c r="B6" s="56"/>
      <c r="C6" s="56"/>
      <c r="D6" s="56"/>
      <c r="E6" s="56"/>
      <c r="F6" s="56"/>
      <c r="G6" s="56"/>
      <c r="H6" s="56"/>
      <c r="I6" s="56"/>
      <c r="J6" s="56"/>
      <c r="K6" s="56"/>
      <c r="L6" s="102"/>
      <c r="M6" s="56"/>
      <c r="N6" s="102"/>
      <c r="O6" s="56"/>
      <c r="P6" s="56"/>
      <c r="Q6" s="43"/>
      <c r="R6" s="43"/>
      <c r="S6" s="56"/>
      <c r="T6" s="56"/>
      <c r="U6" s="56"/>
      <c r="V6" s="56"/>
      <c r="W6" s="98"/>
      <c r="X6" s="98"/>
      <c r="Y6" s="98"/>
      <c r="Z6" s="98"/>
    </row>
    <row r="7" spans="1:26" ht="70" customHeight="1">
      <c r="A7" s="221" t="s">
        <v>52</v>
      </c>
      <c r="B7" s="222" t="s">
        <v>53</v>
      </c>
      <c r="C7" s="222" t="s">
        <v>54</v>
      </c>
      <c r="D7" s="221" t="s">
        <v>598</v>
      </c>
      <c r="E7" s="221" t="s">
        <v>55</v>
      </c>
      <c r="F7" s="221" t="s">
        <v>56</v>
      </c>
      <c r="G7" s="221" t="s">
        <v>57</v>
      </c>
      <c r="H7" s="221" t="s">
        <v>630</v>
      </c>
      <c r="I7" s="221" t="s">
        <v>58</v>
      </c>
      <c r="J7" s="221" t="s">
        <v>59</v>
      </c>
      <c r="K7" s="221" t="s">
        <v>50</v>
      </c>
      <c r="L7" s="221" t="s">
        <v>631</v>
      </c>
      <c r="M7" s="221" t="s">
        <v>61</v>
      </c>
      <c r="N7" s="221" t="s">
        <v>62</v>
      </c>
      <c r="O7" s="221" t="s">
        <v>63</v>
      </c>
      <c r="P7" s="221" t="s">
        <v>64</v>
      </c>
      <c r="Q7" s="221" t="s">
        <v>65</v>
      </c>
      <c r="R7" s="221" t="s">
        <v>66</v>
      </c>
      <c r="S7" s="398" t="s">
        <v>941</v>
      </c>
      <c r="T7" s="296" t="s">
        <v>67</v>
      </c>
      <c r="U7" s="221" t="s">
        <v>51</v>
      </c>
      <c r="V7" s="295"/>
      <c r="W7" s="98"/>
      <c r="X7" s="98"/>
      <c r="Y7" s="98"/>
      <c r="Z7" s="98"/>
    </row>
    <row r="8" spans="1:26" ht="59.5" customHeight="1">
      <c r="A8" s="224" t="s">
        <v>68</v>
      </c>
      <c r="B8" s="224" t="s">
        <v>69</v>
      </c>
      <c r="C8" s="224" t="s">
        <v>70</v>
      </c>
      <c r="D8" s="224" t="s">
        <v>71</v>
      </c>
      <c r="E8" s="224" t="s">
        <v>72</v>
      </c>
      <c r="F8" s="224" t="s">
        <v>73</v>
      </c>
      <c r="G8" s="224" t="s">
        <v>74</v>
      </c>
      <c r="H8" s="224" t="s">
        <v>635</v>
      </c>
      <c r="I8" s="224" t="s">
        <v>75</v>
      </c>
      <c r="J8" s="224" t="s">
        <v>76</v>
      </c>
      <c r="K8" s="224" t="s">
        <v>77</v>
      </c>
      <c r="L8" s="224" t="s">
        <v>78</v>
      </c>
      <c r="M8" s="224" t="s">
        <v>79</v>
      </c>
      <c r="N8" s="224" t="s">
        <v>80</v>
      </c>
      <c r="O8" s="224" t="s">
        <v>81</v>
      </c>
      <c r="P8" s="224" t="s">
        <v>82</v>
      </c>
      <c r="Q8" s="224" t="s">
        <v>83</v>
      </c>
      <c r="R8" s="224" t="s">
        <v>84</v>
      </c>
      <c r="S8" s="341" t="s">
        <v>638</v>
      </c>
      <c r="T8" s="224" t="s">
        <v>85</v>
      </c>
      <c r="U8" s="224" t="s">
        <v>86</v>
      </c>
      <c r="V8" s="56"/>
      <c r="W8" s="98"/>
      <c r="X8" s="98"/>
      <c r="Y8" s="98"/>
      <c r="Z8" s="98"/>
    </row>
    <row r="9" spans="1:26">
      <c r="A9" s="226">
        <v>1</v>
      </c>
      <c r="B9" s="227"/>
      <c r="C9" s="227"/>
      <c r="D9" s="99"/>
      <c r="E9" s="99" t="s">
        <v>129</v>
      </c>
      <c r="F9" s="99"/>
      <c r="G9" s="99"/>
      <c r="H9" s="297"/>
      <c r="I9" s="229"/>
      <c r="J9" s="229"/>
      <c r="K9" s="297"/>
      <c r="L9" s="297"/>
      <c r="M9" s="297"/>
      <c r="N9" s="297"/>
      <c r="O9" s="297"/>
      <c r="P9" s="297"/>
      <c r="Q9" s="298"/>
      <c r="R9" s="299"/>
      <c r="S9" s="112"/>
      <c r="T9" s="333"/>
      <c r="U9" s="300"/>
      <c r="V9" s="295"/>
      <c r="W9" s="98"/>
      <c r="X9" s="98"/>
      <c r="Y9" s="98"/>
      <c r="Z9" s="98"/>
    </row>
    <row r="10" spans="1:26">
      <c r="A10" s="226">
        <v>2</v>
      </c>
      <c r="B10" s="227"/>
      <c r="C10" s="227"/>
      <c r="D10" s="99"/>
      <c r="E10" s="99" t="s">
        <v>129</v>
      </c>
      <c r="F10" s="99"/>
      <c r="G10" s="99"/>
      <c r="H10" s="297"/>
      <c r="I10" s="229"/>
      <c r="J10" s="229"/>
      <c r="K10" s="297"/>
      <c r="L10" s="297"/>
      <c r="M10" s="297"/>
      <c r="N10" s="297"/>
      <c r="O10" s="297"/>
      <c r="P10" s="297"/>
      <c r="Q10" s="298"/>
      <c r="R10" s="299"/>
      <c r="S10" s="112"/>
      <c r="T10" s="333"/>
      <c r="U10" s="300"/>
      <c r="V10" s="295"/>
      <c r="W10" s="98"/>
      <c r="X10" s="98"/>
      <c r="Y10" s="98"/>
      <c r="Z10" s="98"/>
    </row>
    <row r="11" spans="1:26">
      <c r="A11" s="226">
        <v>3</v>
      </c>
      <c r="B11" s="227"/>
      <c r="C11" s="227"/>
      <c r="D11" s="99"/>
      <c r="E11" s="99" t="s">
        <v>129</v>
      </c>
      <c r="F11" s="99"/>
      <c r="G11" s="99"/>
      <c r="H11" s="297"/>
      <c r="I11" s="229"/>
      <c r="J11" s="229"/>
      <c r="K11" s="297"/>
      <c r="L11" s="297"/>
      <c r="M11" s="297"/>
      <c r="N11" s="297"/>
      <c r="O11" s="297"/>
      <c r="P11" s="297"/>
      <c r="Q11" s="298"/>
      <c r="R11" s="299"/>
      <c r="S11" s="112"/>
      <c r="T11" s="333"/>
      <c r="U11" s="300"/>
      <c r="V11" s="295"/>
      <c r="W11" s="98"/>
      <c r="X11" s="98"/>
      <c r="Y11" s="98"/>
      <c r="Z11" s="98"/>
    </row>
    <row r="12" spans="1:26">
      <c r="A12" s="226">
        <v>4</v>
      </c>
      <c r="B12" s="227"/>
      <c r="C12" s="227"/>
      <c r="D12" s="99"/>
      <c r="E12" s="99" t="s">
        <v>129</v>
      </c>
      <c r="F12" s="99"/>
      <c r="G12" s="99"/>
      <c r="H12" s="297"/>
      <c r="I12" s="229"/>
      <c r="J12" s="229"/>
      <c r="K12" s="297"/>
      <c r="L12" s="297"/>
      <c r="M12" s="297"/>
      <c r="N12" s="297"/>
      <c r="O12" s="297"/>
      <c r="P12" s="297"/>
      <c r="Q12" s="298"/>
      <c r="R12" s="299"/>
      <c r="S12" s="112"/>
      <c r="T12" s="333"/>
      <c r="U12" s="300"/>
      <c r="V12" s="295"/>
      <c r="W12" s="98"/>
      <c r="X12" s="98"/>
      <c r="Y12" s="98"/>
      <c r="Z12" s="98"/>
    </row>
    <row r="13" spans="1:26">
      <c r="A13" s="226">
        <v>5</v>
      </c>
      <c r="B13" s="227"/>
      <c r="C13" s="227"/>
      <c r="D13" s="99"/>
      <c r="E13" s="99" t="s">
        <v>129</v>
      </c>
      <c r="F13" s="99"/>
      <c r="G13" s="99"/>
      <c r="H13" s="297"/>
      <c r="I13" s="229"/>
      <c r="J13" s="229"/>
      <c r="K13" s="297"/>
      <c r="L13" s="297"/>
      <c r="M13" s="297"/>
      <c r="N13" s="297"/>
      <c r="O13" s="297"/>
      <c r="P13" s="297"/>
      <c r="Q13" s="298"/>
      <c r="R13" s="299"/>
      <c r="S13" s="112"/>
      <c r="T13" s="333"/>
      <c r="U13" s="300"/>
      <c r="V13" s="295"/>
      <c r="W13" s="98"/>
      <c r="X13" s="98"/>
      <c r="Y13" s="98"/>
      <c r="Z13" s="98"/>
    </row>
    <row r="14" spans="1:26">
      <c r="A14" s="226">
        <v>6</v>
      </c>
      <c r="B14" s="227"/>
      <c r="C14" s="227"/>
      <c r="D14" s="99"/>
      <c r="E14" s="99" t="s">
        <v>129</v>
      </c>
      <c r="F14" s="99"/>
      <c r="G14" s="99"/>
      <c r="H14" s="297"/>
      <c r="I14" s="229"/>
      <c r="J14" s="229"/>
      <c r="K14" s="297"/>
      <c r="L14" s="297"/>
      <c r="M14" s="297"/>
      <c r="N14" s="297"/>
      <c r="O14" s="297"/>
      <c r="P14" s="297"/>
      <c r="Q14" s="298"/>
      <c r="R14" s="299"/>
      <c r="S14" s="112"/>
      <c r="T14" s="333"/>
      <c r="U14" s="300"/>
      <c r="V14" s="295"/>
      <c r="W14" s="98"/>
      <c r="X14" s="98"/>
      <c r="Y14" s="98"/>
      <c r="Z14" s="98"/>
    </row>
    <row r="15" spans="1:26">
      <c r="A15" s="226">
        <v>7</v>
      </c>
      <c r="B15" s="227"/>
      <c r="C15" s="227"/>
      <c r="D15" s="99"/>
      <c r="E15" s="99" t="s">
        <v>129</v>
      </c>
      <c r="F15" s="99"/>
      <c r="G15" s="99"/>
      <c r="H15" s="297"/>
      <c r="I15" s="229"/>
      <c r="J15" s="229"/>
      <c r="K15" s="297"/>
      <c r="L15" s="297"/>
      <c r="M15" s="297"/>
      <c r="N15" s="297"/>
      <c r="O15" s="297"/>
      <c r="P15" s="297"/>
      <c r="Q15" s="298"/>
      <c r="R15" s="299"/>
      <c r="S15" s="112"/>
      <c r="T15" s="333"/>
      <c r="U15" s="300"/>
      <c r="V15" s="295"/>
      <c r="W15" s="98"/>
      <c r="X15" s="98"/>
      <c r="Y15" s="98"/>
      <c r="Z15" s="98"/>
    </row>
    <row r="16" spans="1:26">
      <c r="A16" s="226">
        <v>8</v>
      </c>
      <c r="B16" s="227"/>
      <c r="C16" s="227"/>
      <c r="D16" s="99"/>
      <c r="E16" s="99" t="s">
        <v>129</v>
      </c>
      <c r="F16" s="99"/>
      <c r="G16" s="99"/>
      <c r="H16" s="297"/>
      <c r="I16" s="229"/>
      <c r="J16" s="229"/>
      <c r="K16" s="297"/>
      <c r="L16" s="297"/>
      <c r="M16" s="297"/>
      <c r="N16" s="297"/>
      <c r="O16" s="297"/>
      <c r="P16" s="297"/>
      <c r="Q16" s="298"/>
      <c r="R16" s="299"/>
      <c r="S16" s="112"/>
      <c r="T16" s="333"/>
      <c r="U16" s="300"/>
      <c r="V16" s="295"/>
      <c r="W16" s="98"/>
      <c r="X16" s="98"/>
      <c r="Y16" s="98"/>
      <c r="Z16" s="98"/>
    </row>
    <row r="17" spans="1:26">
      <c r="A17" s="226">
        <v>9</v>
      </c>
      <c r="B17" s="227"/>
      <c r="C17" s="227"/>
      <c r="D17" s="99"/>
      <c r="E17" s="99" t="s">
        <v>129</v>
      </c>
      <c r="F17" s="99"/>
      <c r="G17" s="99"/>
      <c r="H17" s="297"/>
      <c r="I17" s="229"/>
      <c r="J17" s="229"/>
      <c r="K17" s="297"/>
      <c r="L17" s="297"/>
      <c r="M17" s="297"/>
      <c r="N17" s="297"/>
      <c r="O17" s="297"/>
      <c r="P17" s="297"/>
      <c r="Q17" s="298"/>
      <c r="R17" s="299"/>
      <c r="S17" s="112"/>
      <c r="T17" s="333"/>
      <c r="U17" s="300"/>
      <c r="V17" s="295"/>
      <c r="W17" s="98"/>
      <c r="X17" s="98"/>
      <c r="Y17" s="98"/>
      <c r="Z17" s="98"/>
    </row>
    <row r="18" spans="1:26">
      <c r="A18" s="226">
        <v>10</v>
      </c>
      <c r="B18" s="227"/>
      <c r="C18" s="227"/>
      <c r="D18" s="99"/>
      <c r="E18" s="99" t="s">
        <v>129</v>
      </c>
      <c r="F18" s="99"/>
      <c r="G18" s="99"/>
      <c r="H18" s="297"/>
      <c r="I18" s="229"/>
      <c r="J18" s="229"/>
      <c r="K18" s="297"/>
      <c r="L18" s="297"/>
      <c r="M18" s="297"/>
      <c r="N18" s="297"/>
      <c r="O18" s="297"/>
      <c r="P18" s="297"/>
      <c r="Q18" s="298"/>
      <c r="R18" s="299"/>
      <c r="S18" s="112"/>
      <c r="T18" s="333"/>
      <c r="U18" s="300"/>
      <c r="V18" s="295"/>
      <c r="W18" s="98"/>
      <c r="X18" s="98"/>
      <c r="Y18" s="98"/>
      <c r="Z18" s="98"/>
    </row>
    <row r="19" spans="1:26">
      <c r="A19" s="226">
        <v>11</v>
      </c>
      <c r="B19" s="227"/>
      <c r="C19" s="227"/>
      <c r="D19" s="99"/>
      <c r="E19" s="99" t="s">
        <v>129</v>
      </c>
      <c r="F19" s="99"/>
      <c r="G19" s="99"/>
      <c r="H19" s="297"/>
      <c r="I19" s="229"/>
      <c r="J19" s="229"/>
      <c r="K19" s="297"/>
      <c r="L19" s="297"/>
      <c r="M19" s="297"/>
      <c r="N19" s="297"/>
      <c r="O19" s="297"/>
      <c r="P19" s="297"/>
      <c r="Q19" s="298"/>
      <c r="R19" s="299"/>
      <c r="S19" s="112"/>
      <c r="T19" s="333"/>
      <c r="U19" s="300"/>
      <c r="V19" s="295"/>
      <c r="W19" s="98"/>
      <c r="X19" s="98"/>
      <c r="Y19" s="98"/>
      <c r="Z19" s="98"/>
    </row>
    <row r="20" spans="1:26">
      <c r="A20" s="226">
        <v>12</v>
      </c>
      <c r="B20" s="227"/>
      <c r="C20" s="227"/>
      <c r="D20" s="99"/>
      <c r="E20" s="99" t="s">
        <v>129</v>
      </c>
      <c r="F20" s="99"/>
      <c r="G20" s="99"/>
      <c r="H20" s="297"/>
      <c r="I20" s="229"/>
      <c r="J20" s="229"/>
      <c r="K20" s="297"/>
      <c r="L20" s="297"/>
      <c r="M20" s="297"/>
      <c r="N20" s="297"/>
      <c r="O20" s="297"/>
      <c r="P20" s="297"/>
      <c r="Q20" s="298"/>
      <c r="R20" s="299"/>
      <c r="S20" s="112"/>
      <c r="T20" s="333"/>
      <c r="U20" s="300"/>
      <c r="V20" s="295"/>
      <c r="W20" s="98"/>
      <c r="X20" s="98"/>
      <c r="Y20" s="98"/>
      <c r="Z20" s="98"/>
    </row>
    <row r="21" spans="1:26">
      <c r="A21" s="226">
        <v>13</v>
      </c>
      <c r="B21" s="227"/>
      <c r="C21" s="227"/>
      <c r="D21" s="99"/>
      <c r="E21" s="99" t="s">
        <v>129</v>
      </c>
      <c r="F21" s="99"/>
      <c r="G21" s="99"/>
      <c r="H21" s="297"/>
      <c r="I21" s="229"/>
      <c r="J21" s="229"/>
      <c r="K21" s="297"/>
      <c r="L21" s="297"/>
      <c r="M21" s="297"/>
      <c r="N21" s="297"/>
      <c r="O21" s="297"/>
      <c r="P21" s="297"/>
      <c r="Q21" s="298"/>
      <c r="R21" s="299"/>
      <c r="S21" s="112"/>
      <c r="T21" s="333"/>
      <c r="U21" s="300"/>
      <c r="V21" s="295"/>
      <c r="W21" s="98"/>
      <c r="X21" s="98"/>
      <c r="Y21" s="98"/>
      <c r="Z21" s="98"/>
    </row>
    <row r="22" spans="1:26">
      <c r="A22" s="226">
        <v>14</v>
      </c>
      <c r="B22" s="227"/>
      <c r="C22" s="227"/>
      <c r="D22" s="99"/>
      <c r="E22" s="99" t="s">
        <v>129</v>
      </c>
      <c r="F22" s="99"/>
      <c r="G22" s="99"/>
      <c r="H22" s="297"/>
      <c r="I22" s="229"/>
      <c r="J22" s="229"/>
      <c r="K22" s="297"/>
      <c r="L22" s="297"/>
      <c r="M22" s="297"/>
      <c r="N22" s="297"/>
      <c r="O22" s="297"/>
      <c r="P22" s="297"/>
      <c r="Q22" s="298"/>
      <c r="R22" s="299"/>
      <c r="S22" s="112"/>
      <c r="T22" s="333"/>
      <c r="U22" s="300"/>
      <c r="V22" s="295"/>
      <c r="W22" s="98"/>
      <c r="X22" s="98"/>
      <c r="Y22" s="98"/>
      <c r="Z22" s="98"/>
    </row>
    <row r="23" spans="1:26">
      <c r="A23" s="226">
        <v>15</v>
      </c>
      <c r="B23" s="227"/>
      <c r="C23" s="227"/>
      <c r="D23" s="99"/>
      <c r="E23" s="99" t="s">
        <v>129</v>
      </c>
      <c r="F23" s="99"/>
      <c r="G23" s="99"/>
      <c r="H23" s="297"/>
      <c r="I23" s="229"/>
      <c r="J23" s="229"/>
      <c r="K23" s="297"/>
      <c r="L23" s="297"/>
      <c r="M23" s="297"/>
      <c r="N23" s="297"/>
      <c r="O23" s="297"/>
      <c r="P23" s="297"/>
      <c r="Q23" s="298"/>
      <c r="R23" s="299"/>
      <c r="S23" s="112"/>
      <c r="T23" s="333"/>
      <c r="U23" s="334"/>
      <c r="V23" s="295"/>
      <c r="W23" s="98"/>
      <c r="X23" s="98"/>
      <c r="Y23" s="98"/>
      <c r="Z23" s="98"/>
    </row>
    <row r="24" spans="1:26">
      <c r="A24" s="226">
        <v>16</v>
      </c>
      <c r="B24" s="227"/>
      <c r="C24" s="227"/>
      <c r="D24" s="99"/>
      <c r="E24" s="99" t="s">
        <v>129</v>
      </c>
      <c r="F24" s="99"/>
      <c r="G24" s="99"/>
      <c r="H24" s="297"/>
      <c r="I24" s="229"/>
      <c r="J24" s="229"/>
      <c r="K24" s="297"/>
      <c r="L24" s="297"/>
      <c r="M24" s="297"/>
      <c r="N24" s="297"/>
      <c r="O24" s="297"/>
      <c r="P24" s="297"/>
      <c r="Q24" s="298"/>
      <c r="R24" s="299"/>
      <c r="S24" s="112"/>
      <c r="T24" s="333"/>
      <c r="U24" s="300"/>
      <c r="V24" s="295"/>
      <c r="W24" s="98"/>
      <c r="X24" s="98"/>
      <c r="Y24" s="98"/>
      <c r="Z24" s="98"/>
    </row>
    <row r="25" spans="1:26">
      <c r="A25" s="226">
        <v>17</v>
      </c>
      <c r="B25" s="227"/>
      <c r="C25" s="227"/>
      <c r="D25" s="99"/>
      <c r="E25" s="99" t="s">
        <v>129</v>
      </c>
      <c r="F25" s="99"/>
      <c r="G25" s="99"/>
      <c r="H25" s="297"/>
      <c r="I25" s="229"/>
      <c r="J25" s="229"/>
      <c r="K25" s="297"/>
      <c r="L25" s="297"/>
      <c r="M25" s="297"/>
      <c r="N25" s="297"/>
      <c r="O25" s="297"/>
      <c r="P25" s="297"/>
      <c r="Q25" s="298"/>
      <c r="R25" s="299"/>
      <c r="S25" s="112"/>
      <c r="T25" s="333"/>
      <c r="U25" s="300"/>
      <c r="V25" s="295"/>
      <c r="W25" s="98"/>
      <c r="X25" s="98"/>
      <c r="Y25" s="98"/>
      <c r="Z25" s="98"/>
    </row>
    <row r="26" spans="1:26">
      <c r="A26" s="226">
        <v>18</v>
      </c>
      <c r="B26" s="227"/>
      <c r="C26" s="227"/>
      <c r="D26" s="99"/>
      <c r="E26" s="99" t="s">
        <v>129</v>
      </c>
      <c r="F26" s="99"/>
      <c r="G26" s="99"/>
      <c r="H26" s="297"/>
      <c r="I26" s="229"/>
      <c r="J26" s="229"/>
      <c r="K26" s="297"/>
      <c r="L26" s="297"/>
      <c r="M26" s="297"/>
      <c r="N26" s="297"/>
      <c r="O26" s="297"/>
      <c r="P26" s="297"/>
      <c r="Q26" s="298"/>
      <c r="R26" s="299"/>
      <c r="S26" s="112"/>
      <c r="T26" s="333"/>
      <c r="U26" s="300"/>
      <c r="V26" s="295"/>
      <c r="W26" s="98"/>
      <c r="X26" s="98"/>
      <c r="Y26" s="98"/>
      <c r="Z26" s="98"/>
    </row>
    <row r="27" spans="1:26">
      <c r="A27" s="226">
        <v>19</v>
      </c>
      <c r="B27" s="227"/>
      <c r="C27" s="227"/>
      <c r="D27" s="99"/>
      <c r="E27" s="99" t="s">
        <v>129</v>
      </c>
      <c r="F27" s="99"/>
      <c r="G27" s="99"/>
      <c r="H27" s="297"/>
      <c r="I27" s="229"/>
      <c r="J27" s="229"/>
      <c r="K27" s="297"/>
      <c r="L27" s="297"/>
      <c r="M27" s="297"/>
      <c r="N27" s="297"/>
      <c r="O27" s="297"/>
      <c r="P27" s="297"/>
      <c r="Q27" s="298"/>
      <c r="R27" s="299"/>
      <c r="S27" s="112"/>
      <c r="T27" s="333"/>
      <c r="U27" s="300"/>
      <c r="V27" s="295"/>
      <c r="W27" s="98"/>
      <c r="X27" s="98"/>
      <c r="Y27" s="98"/>
      <c r="Z27" s="98"/>
    </row>
    <row r="28" spans="1:26">
      <c r="A28" s="226">
        <v>20</v>
      </c>
      <c r="B28" s="227"/>
      <c r="C28" s="227"/>
      <c r="D28" s="99"/>
      <c r="E28" s="99" t="s">
        <v>129</v>
      </c>
      <c r="F28" s="99"/>
      <c r="G28" s="99"/>
      <c r="H28" s="297"/>
      <c r="I28" s="229"/>
      <c r="J28" s="229"/>
      <c r="K28" s="297"/>
      <c r="L28" s="297"/>
      <c r="M28" s="297"/>
      <c r="N28" s="297"/>
      <c r="O28" s="297"/>
      <c r="P28" s="297"/>
      <c r="Q28" s="298"/>
      <c r="R28" s="299"/>
      <c r="S28" s="112"/>
      <c r="T28" s="333"/>
      <c r="U28" s="300"/>
      <c r="V28" s="295"/>
      <c r="W28" s="98"/>
      <c r="X28" s="98"/>
      <c r="Y28" s="98"/>
      <c r="Z28" s="98"/>
    </row>
    <row r="29" spans="1:26">
      <c r="A29" s="226">
        <v>21</v>
      </c>
      <c r="B29" s="227"/>
      <c r="C29" s="227"/>
      <c r="D29" s="99"/>
      <c r="E29" s="99" t="s">
        <v>129</v>
      </c>
      <c r="F29" s="99"/>
      <c r="G29" s="99"/>
      <c r="H29" s="297"/>
      <c r="I29" s="229"/>
      <c r="J29" s="229"/>
      <c r="K29" s="297"/>
      <c r="L29" s="297"/>
      <c r="M29" s="297"/>
      <c r="N29" s="297"/>
      <c r="O29" s="297"/>
      <c r="P29" s="297"/>
      <c r="Q29" s="298"/>
      <c r="R29" s="299"/>
      <c r="S29" s="112"/>
      <c r="T29" s="333"/>
      <c r="U29" s="300"/>
      <c r="V29" s="295"/>
      <c r="W29" s="98"/>
      <c r="X29" s="98"/>
      <c r="Y29" s="98"/>
      <c r="Z29" s="98"/>
    </row>
    <row r="30" spans="1:26">
      <c r="A30" s="226">
        <v>22</v>
      </c>
      <c r="B30" s="227"/>
      <c r="C30" s="227"/>
      <c r="D30" s="99"/>
      <c r="E30" s="99" t="s">
        <v>129</v>
      </c>
      <c r="F30" s="99"/>
      <c r="G30" s="99"/>
      <c r="H30" s="297"/>
      <c r="I30" s="229"/>
      <c r="J30" s="229"/>
      <c r="K30" s="297"/>
      <c r="L30" s="297"/>
      <c r="M30" s="297"/>
      <c r="N30" s="297"/>
      <c r="O30" s="297"/>
      <c r="P30" s="297"/>
      <c r="Q30" s="298"/>
      <c r="R30" s="299"/>
      <c r="S30" s="112"/>
      <c r="T30" s="333"/>
      <c r="U30" s="300"/>
      <c r="V30" s="295"/>
      <c r="W30" s="98"/>
      <c r="X30" s="98"/>
      <c r="Y30" s="98"/>
      <c r="Z30" s="98"/>
    </row>
    <row r="31" spans="1:26">
      <c r="A31" s="226">
        <v>23</v>
      </c>
      <c r="B31" s="227"/>
      <c r="C31" s="227"/>
      <c r="D31" s="99"/>
      <c r="E31" s="99" t="s">
        <v>129</v>
      </c>
      <c r="F31" s="99"/>
      <c r="G31" s="99"/>
      <c r="H31" s="297"/>
      <c r="I31" s="229"/>
      <c r="J31" s="229"/>
      <c r="K31" s="297"/>
      <c r="L31" s="297"/>
      <c r="M31" s="297"/>
      <c r="N31" s="297"/>
      <c r="O31" s="297"/>
      <c r="P31" s="297"/>
      <c r="Q31" s="298"/>
      <c r="R31" s="299"/>
      <c r="S31" s="112"/>
      <c r="T31" s="333"/>
      <c r="U31" s="300"/>
      <c r="V31" s="295"/>
      <c r="W31" s="98"/>
      <c r="X31" s="98"/>
      <c r="Y31" s="98"/>
      <c r="Z31" s="98"/>
    </row>
    <row r="32" spans="1:26">
      <c r="A32" s="226">
        <v>24</v>
      </c>
      <c r="B32" s="227"/>
      <c r="C32" s="227"/>
      <c r="D32" s="99"/>
      <c r="E32" s="99" t="s">
        <v>129</v>
      </c>
      <c r="F32" s="99"/>
      <c r="G32" s="99"/>
      <c r="H32" s="297"/>
      <c r="I32" s="229"/>
      <c r="J32" s="229"/>
      <c r="K32" s="297"/>
      <c r="L32" s="297"/>
      <c r="M32" s="297"/>
      <c r="N32" s="297"/>
      <c r="O32" s="297"/>
      <c r="P32" s="297"/>
      <c r="Q32" s="298"/>
      <c r="R32" s="299"/>
      <c r="S32" s="112"/>
      <c r="T32" s="333"/>
      <c r="U32" s="300"/>
      <c r="V32" s="295"/>
      <c r="W32" s="98"/>
      <c r="X32" s="98"/>
      <c r="Y32" s="98"/>
      <c r="Z32" s="98"/>
    </row>
    <row r="33" spans="1:26">
      <c r="A33" s="226">
        <v>25</v>
      </c>
      <c r="B33" s="227"/>
      <c r="C33" s="227"/>
      <c r="D33" s="99"/>
      <c r="E33" s="99" t="s">
        <v>129</v>
      </c>
      <c r="F33" s="99"/>
      <c r="G33" s="99"/>
      <c r="H33" s="297"/>
      <c r="I33" s="229"/>
      <c r="J33" s="229"/>
      <c r="K33" s="297"/>
      <c r="L33" s="297"/>
      <c r="M33" s="297"/>
      <c r="N33" s="297"/>
      <c r="O33" s="297"/>
      <c r="P33" s="297"/>
      <c r="Q33" s="298"/>
      <c r="R33" s="299"/>
      <c r="S33" s="112"/>
      <c r="T33" s="333"/>
      <c r="U33" s="300"/>
      <c r="V33" s="295"/>
      <c r="W33" s="98"/>
      <c r="X33" s="98"/>
      <c r="Y33" s="98"/>
      <c r="Z33" s="98"/>
    </row>
    <row r="34" spans="1:26">
      <c r="A34" s="226">
        <v>26</v>
      </c>
      <c r="B34" s="227"/>
      <c r="C34" s="227"/>
      <c r="D34" s="99"/>
      <c r="E34" s="99" t="s">
        <v>129</v>
      </c>
      <c r="F34" s="99"/>
      <c r="G34" s="99"/>
      <c r="H34" s="297"/>
      <c r="I34" s="229"/>
      <c r="J34" s="229"/>
      <c r="K34" s="297"/>
      <c r="L34" s="297"/>
      <c r="M34" s="297"/>
      <c r="N34" s="297"/>
      <c r="O34" s="297"/>
      <c r="P34" s="297"/>
      <c r="Q34" s="298"/>
      <c r="R34" s="299"/>
      <c r="S34" s="112"/>
      <c r="T34" s="333"/>
      <c r="U34" s="300"/>
      <c r="V34" s="295"/>
      <c r="W34" s="98"/>
      <c r="X34" s="98"/>
      <c r="Y34" s="98"/>
      <c r="Z34" s="98"/>
    </row>
    <row r="35" spans="1:26">
      <c r="A35" s="226">
        <v>27</v>
      </c>
      <c r="B35" s="227"/>
      <c r="C35" s="227"/>
      <c r="D35" s="99"/>
      <c r="E35" s="99" t="s">
        <v>129</v>
      </c>
      <c r="F35" s="99"/>
      <c r="G35" s="99"/>
      <c r="H35" s="297"/>
      <c r="I35" s="229"/>
      <c r="J35" s="229"/>
      <c r="K35" s="297"/>
      <c r="L35" s="297"/>
      <c r="M35" s="297"/>
      <c r="N35" s="297"/>
      <c r="O35" s="297"/>
      <c r="P35" s="297"/>
      <c r="Q35" s="298"/>
      <c r="R35" s="299"/>
      <c r="S35" s="112"/>
      <c r="T35" s="333"/>
      <c r="U35" s="300"/>
      <c r="V35" s="295"/>
      <c r="W35" s="98"/>
      <c r="X35" s="98"/>
      <c r="Y35" s="98"/>
      <c r="Z35" s="98"/>
    </row>
    <row r="36" spans="1:26">
      <c r="A36" s="226">
        <v>28</v>
      </c>
      <c r="B36" s="227"/>
      <c r="C36" s="227"/>
      <c r="D36" s="99"/>
      <c r="E36" s="99" t="s">
        <v>129</v>
      </c>
      <c r="F36" s="99"/>
      <c r="G36" s="99"/>
      <c r="H36" s="297"/>
      <c r="I36" s="229"/>
      <c r="J36" s="229"/>
      <c r="K36" s="297"/>
      <c r="L36" s="297"/>
      <c r="M36" s="297"/>
      <c r="N36" s="297"/>
      <c r="O36" s="297"/>
      <c r="P36" s="297"/>
      <c r="Q36" s="298"/>
      <c r="R36" s="299"/>
      <c r="S36" s="112"/>
      <c r="T36" s="333"/>
      <c r="U36" s="300"/>
      <c r="V36" s="295"/>
      <c r="W36" s="98"/>
      <c r="X36" s="98"/>
      <c r="Y36" s="98"/>
      <c r="Z36" s="98"/>
    </row>
    <row r="37" spans="1:26">
      <c r="A37" s="226">
        <v>29</v>
      </c>
      <c r="B37" s="227"/>
      <c r="C37" s="227"/>
      <c r="D37" s="99"/>
      <c r="E37" s="99" t="s">
        <v>129</v>
      </c>
      <c r="F37" s="99"/>
      <c r="G37" s="99"/>
      <c r="H37" s="297"/>
      <c r="I37" s="229"/>
      <c r="J37" s="229"/>
      <c r="K37" s="297"/>
      <c r="L37" s="297"/>
      <c r="M37" s="297"/>
      <c r="N37" s="297"/>
      <c r="O37" s="297"/>
      <c r="P37" s="297"/>
      <c r="Q37" s="298"/>
      <c r="R37" s="299"/>
      <c r="S37" s="112"/>
      <c r="T37" s="333"/>
      <c r="U37" s="300"/>
      <c r="V37" s="295"/>
      <c r="W37" s="98"/>
      <c r="X37" s="98"/>
      <c r="Y37" s="98"/>
      <c r="Z37" s="98"/>
    </row>
    <row r="38" spans="1:26">
      <c r="A38" s="226">
        <v>30</v>
      </c>
      <c r="B38" s="227"/>
      <c r="C38" s="227"/>
      <c r="D38" s="99"/>
      <c r="E38" s="99" t="s">
        <v>129</v>
      </c>
      <c r="F38" s="99"/>
      <c r="G38" s="99"/>
      <c r="H38" s="297"/>
      <c r="I38" s="229"/>
      <c r="J38" s="229"/>
      <c r="K38" s="297"/>
      <c r="L38" s="297"/>
      <c r="M38" s="297"/>
      <c r="N38" s="297"/>
      <c r="O38" s="297"/>
      <c r="P38" s="297"/>
      <c r="Q38" s="298"/>
      <c r="R38" s="299"/>
      <c r="S38" s="112"/>
      <c r="T38" s="333"/>
      <c r="U38" s="334"/>
      <c r="V38" s="295"/>
      <c r="W38" s="98"/>
      <c r="X38" s="98"/>
      <c r="Y38" s="98"/>
      <c r="Z38" s="98"/>
    </row>
    <row r="39" spans="1:26">
      <c r="A39" s="226">
        <v>31</v>
      </c>
      <c r="B39" s="227"/>
      <c r="C39" s="227"/>
      <c r="D39" s="99"/>
      <c r="E39" s="99" t="s">
        <v>129</v>
      </c>
      <c r="F39" s="99"/>
      <c r="G39" s="99"/>
      <c r="H39" s="297"/>
      <c r="I39" s="229"/>
      <c r="J39" s="229"/>
      <c r="K39" s="297"/>
      <c r="L39" s="297"/>
      <c r="M39" s="297"/>
      <c r="N39" s="297"/>
      <c r="O39" s="297"/>
      <c r="P39" s="297"/>
      <c r="Q39" s="298"/>
      <c r="R39" s="299"/>
      <c r="S39" s="112"/>
      <c r="T39" s="333"/>
      <c r="U39" s="300"/>
      <c r="V39" s="295"/>
      <c r="W39" s="98"/>
      <c r="X39" s="98"/>
      <c r="Y39" s="98"/>
      <c r="Z39" s="98"/>
    </row>
    <row r="40" spans="1:26">
      <c r="A40" s="226">
        <v>32</v>
      </c>
      <c r="B40" s="227"/>
      <c r="C40" s="227"/>
      <c r="D40" s="99"/>
      <c r="E40" s="99" t="s">
        <v>129</v>
      </c>
      <c r="F40" s="99"/>
      <c r="G40" s="99"/>
      <c r="H40" s="297"/>
      <c r="I40" s="229"/>
      <c r="J40" s="229"/>
      <c r="K40" s="297"/>
      <c r="L40" s="297"/>
      <c r="M40" s="297"/>
      <c r="N40" s="297"/>
      <c r="O40" s="297"/>
      <c r="P40" s="297"/>
      <c r="Q40" s="298"/>
      <c r="R40" s="299"/>
      <c r="S40" s="112"/>
      <c r="T40" s="333"/>
      <c r="U40" s="300"/>
      <c r="V40" s="295"/>
      <c r="W40" s="98"/>
      <c r="X40" s="98"/>
      <c r="Y40" s="98"/>
      <c r="Z40" s="98"/>
    </row>
    <row r="41" spans="1:26">
      <c r="A41" s="226">
        <v>33</v>
      </c>
      <c r="B41" s="227"/>
      <c r="C41" s="227"/>
      <c r="D41" s="99"/>
      <c r="E41" s="99" t="s">
        <v>129</v>
      </c>
      <c r="F41" s="99"/>
      <c r="G41" s="99"/>
      <c r="H41" s="297"/>
      <c r="I41" s="229"/>
      <c r="J41" s="229"/>
      <c r="K41" s="297"/>
      <c r="L41" s="297"/>
      <c r="M41" s="297"/>
      <c r="N41" s="297"/>
      <c r="O41" s="297"/>
      <c r="P41" s="297"/>
      <c r="Q41" s="298"/>
      <c r="R41" s="299"/>
      <c r="S41" s="112"/>
      <c r="T41" s="333"/>
      <c r="U41" s="300"/>
      <c r="V41" s="295"/>
      <c r="W41" s="98"/>
      <c r="X41" s="98"/>
      <c r="Y41" s="98"/>
      <c r="Z41" s="98"/>
    </row>
    <row r="42" spans="1:26">
      <c r="A42" s="226">
        <v>34</v>
      </c>
      <c r="B42" s="227"/>
      <c r="C42" s="227"/>
      <c r="D42" s="99"/>
      <c r="E42" s="99" t="s">
        <v>129</v>
      </c>
      <c r="F42" s="99"/>
      <c r="G42" s="99"/>
      <c r="H42" s="297"/>
      <c r="I42" s="229"/>
      <c r="J42" s="229"/>
      <c r="K42" s="297"/>
      <c r="L42" s="297"/>
      <c r="M42" s="297"/>
      <c r="N42" s="297"/>
      <c r="O42" s="297"/>
      <c r="P42" s="297"/>
      <c r="Q42" s="298"/>
      <c r="R42" s="299"/>
      <c r="S42" s="112"/>
      <c r="T42" s="333"/>
      <c r="U42" s="300"/>
      <c r="V42" s="295"/>
      <c r="W42" s="98"/>
      <c r="X42" s="98"/>
      <c r="Y42" s="98"/>
      <c r="Z42" s="98"/>
    </row>
    <row r="43" spans="1:26">
      <c r="A43" s="226">
        <v>35</v>
      </c>
      <c r="B43" s="227"/>
      <c r="C43" s="227"/>
      <c r="D43" s="99"/>
      <c r="E43" s="99" t="s">
        <v>129</v>
      </c>
      <c r="F43" s="99"/>
      <c r="G43" s="99"/>
      <c r="H43" s="297"/>
      <c r="I43" s="229"/>
      <c r="J43" s="229"/>
      <c r="K43" s="297"/>
      <c r="L43" s="297"/>
      <c r="M43" s="297"/>
      <c r="N43" s="297"/>
      <c r="O43" s="297"/>
      <c r="P43" s="297"/>
      <c r="Q43" s="298"/>
      <c r="R43" s="299"/>
      <c r="S43" s="112"/>
      <c r="T43" s="333"/>
      <c r="U43" s="300"/>
      <c r="V43" s="295"/>
      <c r="W43" s="98"/>
      <c r="X43" s="98"/>
      <c r="Y43" s="98"/>
      <c r="Z43" s="98"/>
    </row>
    <row r="44" spans="1:26">
      <c r="A44" s="226">
        <v>36</v>
      </c>
      <c r="B44" s="227"/>
      <c r="C44" s="227"/>
      <c r="D44" s="99"/>
      <c r="E44" s="99" t="s">
        <v>129</v>
      </c>
      <c r="F44" s="99"/>
      <c r="G44" s="99"/>
      <c r="H44" s="297"/>
      <c r="I44" s="229"/>
      <c r="J44" s="229"/>
      <c r="K44" s="297"/>
      <c r="L44" s="297"/>
      <c r="M44" s="297"/>
      <c r="N44" s="297"/>
      <c r="O44" s="297"/>
      <c r="P44" s="297"/>
      <c r="Q44" s="298"/>
      <c r="R44" s="299"/>
      <c r="S44" s="112"/>
      <c r="T44" s="333"/>
      <c r="U44" s="300"/>
      <c r="V44" s="295"/>
      <c r="W44" s="98"/>
      <c r="X44" s="98"/>
      <c r="Y44" s="98"/>
      <c r="Z44" s="98"/>
    </row>
    <row r="45" spans="1:26">
      <c r="A45" s="226">
        <v>37</v>
      </c>
      <c r="B45" s="227"/>
      <c r="C45" s="227"/>
      <c r="D45" s="99"/>
      <c r="E45" s="99" t="s">
        <v>129</v>
      </c>
      <c r="F45" s="99"/>
      <c r="G45" s="99"/>
      <c r="H45" s="297"/>
      <c r="I45" s="229"/>
      <c r="J45" s="229"/>
      <c r="K45" s="297"/>
      <c r="L45" s="297"/>
      <c r="M45" s="297"/>
      <c r="N45" s="297"/>
      <c r="O45" s="297"/>
      <c r="P45" s="297"/>
      <c r="Q45" s="298"/>
      <c r="R45" s="299"/>
      <c r="S45" s="112"/>
      <c r="T45" s="333"/>
      <c r="U45" s="300"/>
      <c r="V45" s="295"/>
      <c r="W45" s="98"/>
      <c r="X45" s="98"/>
      <c r="Y45" s="98"/>
      <c r="Z45" s="98"/>
    </row>
    <row r="46" spans="1:26">
      <c r="A46" s="226">
        <v>38</v>
      </c>
      <c r="B46" s="227"/>
      <c r="C46" s="227"/>
      <c r="D46" s="99"/>
      <c r="E46" s="99" t="s">
        <v>129</v>
      </c>
      <c r="F46" s="99"/>
      <c r="G46" s="99"/>
      <c r="H46" s="297"/>
      <c r="I46" s="229"/>
      <c r="J46" s="229"/>
      <c r="K46" s="297"/>
      <c r="L46" s="297"/>
      <c r="M46" s="297"/>
      <c r="N46" s="297"/>
      <c r="O46" s="297"/>
      <c r="P46" s="297"/>
      <c r="Q46" s="298"/>
      <c r="R46" s="299"/>
      <c r="S46" s="112"/>
      <c r="T46" s="333"/>
      <c r="U46" s="300"/>
      <c r="V46" s="295"/>
      <c r="W46" s="98"/>
      <c r="X46" s="98"/>
      <c r="Y46" s="98"/>
      <c r="Z46" s="98"/>
    </row>
    <row r="47" spans="1:26">
      <c r="A47" s="226">
        <v>39</v>
      </c>
      <c r="B47" s="227"/>
      <c r="C47" s="227"/>
      <c r="D47" s="99"/>
      <c r="E47" s="99" t="s">
        <v>129</v>
      </c>
      <c r="F47" s="99"/>
      <c r="G47" s="99"/>
      <c r="H47" s="297"/>
      <c r="I47" s="229"/>
      <c r="J47" s="229"/>
      <c r="K47" s="297"/>
      <c r="L47" s="297"/>
      <c r="M47" s="297"/>
      <c r="N47" s="297"/>
      <c r="O47" s="297"/>
      <c r="P47" s="297"/>
      <c r="Q47" s="298"/>
      <c r="R47" s="299"/>
      <c r="S47" s="112"/>
      <c r="T47" s="333"/>
      <c r="U47" s="300"/>
      <c r="V47" s="295"/>
      <c r="W47" s="98"/>
      <c r="X47" s="98"/>
      <c r="Y47" s="98"/>
      <c r="Z47" s="98"/>
    </row>
    <row r="48" spans="1:26">
      <c r="A48" s="226">
        <v>40</v>
      </c>
      <c r="B48" s="227"/>
      <c r="C48" s="227"/>
      <c r="D48" s="99"/>
      <c r="E48" s="99" t="s">
        <v>129</v>
      </c>
      <c r="F48" s="99"/>
      <c r="G48" s="99"/>
      <c r="H48" s="297"/>
      <c r="I48" s="229"/>
      <c r="J48" s="229"/>
      <c r="K48" s="297"/>
      <c r="L48" s="297"/>
      <c r="M48" s="297"/>
      <c r="N48" s="297"/>
      <c r="O48" s="297"/>
      <c r="P48" s="297"/>
      <c r="Q48" s="298"/>
      <c r="R48" s="299"/>
      <c r="S48" s="112"/>
      <c r="T48" s="333"/>
      <c r="U48" s="300"/>
      <c r="V48" s="295"/>
      <c r="W48" s="98"/>
      <c r="X48" s="98"/>
      <c r="Y48" s="98"/>
      <c r="Z48" s="98"/>
    </row>
    <row r="49" spans="1:26">
      <c r="A49" s="226">
        <v>41</v>
      </c>
      <c r="B49" s="227"/>
      <c r="C49" s="227"/>
      <c r="D49" s="99"/>
      <c r="E49" s="99" t="s">
        <v>129</v>
      </c>
      <c r="F49" s="99"/>
      <c r="G49" s="99"/>
      <c r="H49" s="297"/>
      <c r="I49" s="229"/>
      <c r="J49" s="229"/>
      <c r="K49" s="297"/>
      <c r="L49" s="297"/>
      <c r="M49" s="297"/>
      <c r="N49" s="297"/>
      <c r="O49" s="297"/>
      <c r="P49" s="297"/>
      <c r="Q49" s="298"/>
      <c r="R49" s="299"/>
      <c r="S49" s="112"/>
      <c r="T49" s="333"/>
      <c r="U49" s="300"/>
      <c r="V49" s="295"/>
      <c r="W49" s="98"/>
      <c r="X49" s="98"/>
      <c r="Y49" s="98"/>
      <c r="Z49" s="98"/>
    </row>
    <row r="50" spans="1:26">
      <c r="A50" s="226">
        <v>42</v>
      </c>
      <c r="B50" s="227"/>
      <c r="C50" s="227"/>
      <c r="D50" s="99"/>
      <c r="E50" s="99" t="s">
        <v>129</v>
      </c>
      <c r="F50" s="99"/>
      <c r="G50" s="99"/>
      <c r="H50" s="297"/>
      <c r="I50" s="229"/>
      <c r="J50" s="229"/>
      <c r="K50" s="297"/>
      <c r="L50" s="297"/>
      <c r="M50" s="297"/>
      <c r="N50" s="297"/>
      <c r="O50" s="297"/>
      <c r="P50" s="297"/>
      <c r="Q50" s="298"/>
      <c r="R50" s="299"/>
      <c r="S50" s="112"/>
      <c r="T50" s="333"/>
      <c r="U50" s="300"/>
      <c r="V50" s="295"/>
      <c r="W50" s="98"/>
      <c r="X50" s="98"/>
      <c r="Y50" s="98"/>
      <c r="Z50" s="98"/>
    </row>
    <row r="51" spans="1:26">
      <c r="A51" s="226">
        <v>43</v>
      </c>
      <c r="B51" s="227"/>
      <c r="C51" s="227"/>
      <c r="D51" s="99"/>
      <c r="E51" s="99" t="s">
        <v>129</v>
      </c>
      <c r="F51" s="99"/>
      <c r="G51" s="99"/>
      <c r="H51" s="297"/>
      <c r="I51" s="229"/>
      <c r="J51" s="229"/>
      <c r="K51" s="297"/>
      <c r="L51" s="297"/>
      <c r="M51" s="297"/>
      <c r="N51" s="297"/>
      <c r="O51" s="297"/>
      <c r="P51" s="297"/>
      <c r="Q51" s="298"/>
      <c r="R51" s="299"/>
      <c r="S51" s="112"/>
      <c r="T51" s="333"/>
      <c r="U51" s="300"/>
      <c r="V51" s="295"/>
      <c r="W51" s="98"/>
      <c r="X51" s="98"/>
      <c r="Y51" s="98"/>
      <c r="Z51" s="98"/>
    </row>
    <row r="52" spans="1:26">
      <c r="A52" s="226">
        <v>44</v>
      </c>
      <c r="B52" s="227"/>
      <c r="C52" s="227"/>
      <c r="D52" s="99"/>
      <c r="E52" s="99" t="s">
        <v>129</v>
      </c>
      <c r="F52" s="99"/>
      <c r="G52" s="99"/>
      <c r="H52" s="297"/>
      <c r="I52" s="229"/>
      <c r="J52" s="229"/>
      <c r="K52" s="297"/>
      <c r="L52" s="297"/>
      <c r="M52" s="297"/>
      <c r="N52" s="297"/>
      <c r="O52" s="297"/>
      <c r="P52" s="297"/>
      <c r="Q52" s="298"/>
      <c r="R52" s="299"/>
      <c r="S52" s="112"/>
      <c r="T52" s="333"/>
      <c r="U52" s="300"/>
      <c r="V52" s="295"/>
      <c r="W52" s="98"/>
      <c r="X52" s="98"/>
      <c r="Y52" s="98"/>
      <c r="Z52" s="98"/>
    </row>
    <row r="53" spans="1:26">
      <c r="A53" s="226">
        <v>45</v>
      </c>
      <c r="B53" s="227"/>
      <c r="C53" s="227"/>
      <c r="D53" s="99"/>
      <c r="E53" s="99" t="s">
        <v>129</v>
      </c>
      <c r="F53" s="99"/>
      <c r="G53" s="99"/>
      <c r="H53" s="297"/>
      <c r="I53" s="229"/>
      <c r="J53" s="229"/>
      <c r="K53" s="297"/>
      <c r="L53" s="297"/>
      <c r="M53" s="297"/>
      <c r="N53" s="297"/>
      <c r="O53" s="297"/>
      <c r="P53" s="297"/>
      <c r="Q53" s="298"/>
      <c r="R53" s="299"/>
      <c r="S53" s="112"/>
      <c r="T53" s="333"/>
      <c r="U53" s="300"/>
      <c r="V53" s="295"/>
      <c r="W53" s="98"/>
      <c r="X53" s="98"/>
      <c r="Y53" s="98"/>
      <c r="Z53" s="98"/>
    </row>
    <row r="54" spans="1:26">
      <c r="A54" s="226">
        <v>46</v>
      </c>
      <c r="B54" s="227"/>
      <c r="C54" s="227"/>
      <c r="D54" s="99"/>
      <c r="E54" s="99" t="s">
        <v>129</v>
      </c>
      <c r="F54" s="99"/>
      <c r="G54" s="99"/>
      <c r="H54" s="297"/>
      <c r="I54" s="229"/>
      <c r="J54" s="229"/>
      <c r="K54" s="297"/>
      <c r="L54" s="297"/>
      <c r="M54" s="297"/>
      <c r="N54" s="297"/>
      <c r="O54" s="297"/>
      <c r="P54" s="297"/>
      <c r="Q54" s="298"/>
      <c r="R54" s="299"/>
      <c r="S54" s="112"/>
      <c r="T54" s="333"/>
      <c r="U54" s="300"/>
      <c r="V54" s="295"/>
      <c r="W54" s="98"/>
      <c r="X54" s="98"/>
      <c r="Y54" s="98"/>
      <c r="Z54" s="98"/>
    </row>
    <row r="55" spans="1:26">
      <c r="A55" s="226">
        <v>47</v>
      </c>
      <c r="B55" s="227"/>
      <c r="C55" s="227"/>
      <c r="D55" s="99"/>
      <c r="E55" s="99" t="s">
        <v>129</v>
      </c>
      <c r="F55" s="99"/>
      <c r="G55" s="99"/>
      <c r="H55" s="297"/>
      <c r="I55" s="229"/>
      <c r="J55" s="229"/>
      <c r="K55" s="297"/>
      <c r="L55" s="297"/>
      <c r="M55" s="297"/>
      <c r="N55" s="297"/>
      <c r="O55" s="297"/>
      <c r="P55" s="297"/>
      <c r="Q55" s="298"/>
      <c r="R55" s="299"/>
      <c r="S55" s="112"/>
      <c r="T55" s="333"/>
      <c r="U55" s="300"/>
      <c r="V55" s="295"/>
      <c r="W55" s="98"/>
      <c r="X55" s="98"/>
      <c r="Y55" s="98"/>
      <c r="Z55" s="98"/>
    </row>
    <row r="56" spans="1:26">
      <c r="A56" s="226">
        <v>48</v>
      </c>
      <c r="B56" s="227"/>
      <c r="C56" s="227"/>
      <c r="D56" s="99"/>
      <c r="E56" s="99" t="s">
        <v>129</v>
      </c>
      <c r="F56" s="99"/>
      <c r="G56" s="99"/>
      <c r="H56" s="297"/>
      <c r="I56" s="229"/>
      <c r="J56" s="229"/>
      <c r="K56" s="297"/>
      <c r="L56" s="297"/>
      <c r="M56" s="297"/>
      <c r="N56" s="297"/>
      <c r="O56" s="297"/>
      <c r="P56" s="297"/>
      <c r="Q56" s="298"/>
      <c r="R56" s="299"/>
      <c r="S56" s="112"/>
      <c r="T56" s="333"/>
      <c r="U56" s="300"/>
      <c r="V56" s="295"/>
      <c r="W56" s="98"/>
      <c r="X56" s="98"/>
      <c r="Y56" s="98"/>
      <c r="Z56" s="98"/>
    </row>
    <row r="57" spans="1:26">
      <c r="A57" s="226">
        <v>49</v>
      </c>
      <c r="B57" s="227"/>
      <c r="C57" s="227"/>
      <c r="D57" s="99"/>
      <c r="E57" s="99" t="s">
        <v>129</v>
      </c>
      <c r="F57" s="99"/>
      <c r="G57" s="99"/>
      <c r="H57" s="297"/>
      <c r="I57" s="229"/>
      <c r="J57" s="229"/>
      <c r="K57" s="297"/>
      <c r="L57" s="297"/>
      <c r="M57" s="297"/>
      <c r="N57" s="297"/>
      <c r="O57" s="297"/>
      <c r="P57" s="297"/>
      <c r="Q57" s="298"/>
      <c r="R57" s="299"/>
      <c r="S57" s="112"/>
      <c r="T57" s="333"/>
      <c r="U57" s="300"/>
      <c r="V57" s="295"/>
      <c r="W57" s="98"/>
      <c r="X57" s="98"/>
      <c r="Y57" s="98"/>
      <c r="Z57" s="98"/>
    </row>
    <row r="58" spans="1:26">
      <c r="A58" s="226">
        <v>50</v>
      </c>
      <c r="B58" s="227"/>
      <c r="C58" s="227"/>
      <c r="D58" s="99"/>
      <c r="E58" s="99" t="s">
        <v>129</v>
      </c>
      <c r="F58" s="99"/>
      <c r="G58" s="99"/>
      <c r="H58" s="297"/>
      <c r="I58" s="229"/>
      <c r="J58" s="229"/>
      <c r="K58" s="297"/>
      <c r="L58" s="297"/>
      <c r="M58" s="297"/>
      <c r="N58" s="297"/>
      <c r="O58" s="297"/>
      <c r="P58" s="297"/>
      <c r="Q58" s="298"/>
      <c r="R58" s="299"/>
      <c r="S58" s="112"/>
      <c r="T58" s="333"/>
      <c r="U58" s="300"/>
      <c r="V58" s="295"/>
      <c r="W58" s="98"/>
      <c r="X58" s="98"/>
      <c r="Y58" s="98"/>
      <c r="Z58" s="98"/>
    </row>
    <row r="59" spans="1:26">
      <c r="A59" s="226">
        <v>51</v>
      </c>
      <c r="B59" s="227"/>
      <c r="C59" s="227"/>
      <c r="D59" s="99"/>
      <c r="E59" s="99" t="s">
        <v>129</v>
      </c>
      <c r="F59" s="99"/>
      <c r="G59" s="99"/>
      <c r="H59" s="297"/>
      <c r="I59" s="229"/>
      <c r="J59" s="229"/>
      <c r="K59" s="297"/>
      <c r="L59" s="297"/>
      <c r="M59" s="297"/>
      <c r="N59" s="297"/>
      <c r="O59" s="297"/>
      <c r="P59" s="297"/>
      <c r="Q59" s="298"/>
      <c r="R59" s="299"/>
      <c r="S59" s="112"/>
      <c r="T59" s="333"/>
      <c r="U59" s="300"/>
      <c r="V59" s="295"/>
      <c r="W59" s="98"/>
      <c r="X59" s="98"/>
      <c r="Y59" s="98"/>
      <c r="Z59" s="98"/>
    </row>
    <row r="60" spans="1:26">
      <c r="A60" s="226">
        <v>52</v>
      </c>
      <c r="B60" s="227"/>
      <c r="C60" s="227"/>
      <c r="D60" s="99"/>
      <c r="E60" s="99" t="s">
        <v>129</v>
      </c>
      <c r="F60" s="99"/>
      <c r="G60" s="99"/>
      <c r="H60" s="297"/>
      <c r="I60" s="229"/>
      <c r="J60" s="229"/>
      <c r="K60" s="297"/>
      <c r="L60" s="297"/>
      <c r="M60" s="297"/>
      <c r="N60" s="297"/>
      <c r="O60" s="297"/>
      <c r="P60" s="297"/>
      <c r="Q60" s="298"/>
      <c r="R60" s="299"/>
      <c r="S60" s="112"/>
      <c r="T60" s="333"/>
      <c r="U60" s="300"/>
      <c r="V60" s="295"/>
      <c r="W60" s="98"/>
      <c r="X60" s="98"/>
      <c r="Y60" s="98"/>
      <c r="Z60" s="98"/>
    </row>
    <row r="61" spans="1:26">
      <c r="A61" s="226">
        <v>53</v>
      </c>
      <c r="B61" s="227"/>
      <c r="C61" s="227"/>
      <c r="D61" s="99"/>
      <c r="E61" s="99" t="s">
        <v>129</v>
      </c>
      <c r="F61" s="99"/>
      <c r="G61" s="99"/>
      <c r="H61" s="297"/>
      <c r="I61" s="229"/>
      <c r="J61" s="229"/>
      <c r="K61" s="297"/>
      <c r="L61" s="297"/>
      <c r="M61" s="297"/>
      <c r="N61" s="297"/>
      <c r="O61" s="297"/>
      <c r="P61" s="297"/>
      <c r="Q61" s="298"/>
      <c r="R61" s="299"/>
      <c r="S61" s="112"/>
      <c r="T61" s="333"/>
      <c r="U61" s="300"/>
      <c r="V61" s="295"/>
      <c r="W61" s="98"/>
      <c r="X61" s="98"/>
      <c r="Y61" s="98"/>
      <c r="Z61" s="98"/>
    </row>
    <row r="62" spans="1:26">
      <c r="A62" s="226">
        <v>54</v>
      </c>
      <c r="B62" s="227"/>
      <c r="C62" s="227"/>
      <c r="D62" s="99"/>
      <c r="E62" s="99" t="s">
        <v>129</v>
      </c>
      <c r="F62" s="99"/>
      <c r="G62" s="99"/>
      <c r="H62" s="297"/>
      <c r="I62" s="229"/>
      <c r="J62" s="229"/>
      <c r="K62" s="297"/>
      <c r="L62" s="297"/>
      <c r="M62" s="297"/>
      <c r="N62" s="297"/>
      <c r="O62" s="297"/>
      <c r="P62" s="297"/>
      <c r="Q62" s="298"/>
      <c r="R62" s="299"/>
      <c r="S62" s="112"/>
      <c r="T62" s="333"/>
      <c r="U62" s="300"/>
      <c r="V62" s="295"/>
      <c r="W62" s="98"/>
      <c r="X62" s="98"/>
      <c r="Y62" s="98"/>
      <c r="Z62" s="98"/>
    </row>
    <row r="63" spans="1:26">
      <c r="A63" s="226">
        <v>55</v>
      </c>
      <c r="B63" s="227"/>
      <c r="C63" s="227"/>
      <c r="D63" s="99"/>
      <c r="E63" s="99" t="s">
        <v>129</v>
      </c>
      <c r="F63" s="99"/>
      <c r="G63" s="99"/>
      <c r="H63" s="297"/>
      <c r="I63" s="229"/>
      <c r="J63" s="229"/>
      <c r="K63" s="297"/>
      <c r="L63" s="297"/>
      <c r="M63" s="297"/>
      <c r="N63" s="297"/>
      <c r="O63" s="297"/>
      <c r="P63" s="297"/>
      <c r="Q63" s="298"/>
      <c r="R63" s="299"/>
      <c r="S63" s="112"/>
      <c r="T63" s="333"/>
      <c r="U63" s="300"/>
      <c r="V63" s="295"/>
      <c r="W63" s="98"/>
      <c r="X63" s="98"/>
      <c r="Y63" s="98"/>
      <c r="Z63" s="98"/>
    </row>
    <row r="64" spans="1:26">
      <c r="A64" s="226">
        <v>56</v>
      </c>
      <c r="B64" s="227"/>
      <c r="C64" s="227"/>
      <c r="D64" s="99"/>
      <c r="E64" s="99" t="s">
        <v>129</v>
      </c>
      <c r="F64" s="99"/>
      <c r="G64" s="99"/>
      <c r="H64" s="297"/>
      <c r="I64" s="229"/>
      <c r="J64" s="229"/>
      <c r="K64" s="297"/>
      <c r="L64" s="297"/>
      <c r="M64" s="297"/>
      <c r="N64" s="297"/>
      <c r="O64" s="297"/>
      <c r="P64" s="297"/>
      <c r="Q64" s="298"/>
      <c r="R64" s="299"/>
      <c r="S64" s="112"/>
      <c r="T64" s="333"/>
      <c r="U64" s="300"/>
      <c r="V64" s="295"/>
      <c r="W64" s="98"/>
      <c r="X64" s="98"/>
      <c r="Y64" s="98"/>
      <c r="Z64" s="98"/>
    </row>
    <row r="65" spans="1:26">
      <c r="A65" s="226">
        <v>57</v>
      </c>
      <c r="B65" s="227"/>
      <c r="C65" s="227"/>
      <c r="D65" s="99"/>
      <c r="E65" s="99" t="s">
        <v>129</v>
      </c>
      <c r="F65" s="99"/>
      <c r="G65" s="99"/>
      <c r="H65" s="297"/>
      <c r="I65" s="229"/>
      <c r="J65" s="229"/>
      <c r="K65" s="297"/>
      <c r="L65" s="297"/>
      <c r="M65" s="297"/>
      <c r="N65" s="297"/>
      <c r="O65" s="297"/>
      <c r="P65" s="297"/>
      <c r="Q65" s="298"/>
      <c r="R65" s="299"/>
      <c r="S65" s="112"/>
      <c r="T65" s="333"/>
      <c r="U65" s="300"/>
      <c r="V65" s="295"/>
      <c r="W65" s="98"/>
      <c r="X65" s="98"/>
      <c r="Y65" s="98"/>
      <c r="Z65" s="98"/>
    </row>
    <row r="66" spans="1:26">
      <c r="A66" s="226">
        <v>58</v>
      </c>
      <c r="B66" s="227"/>
      <c r="C66" s="227"/>
      <c r="D66" s="99"/>
      <c r="E66" s="99" t="s">
        <v>129</v>
      </c>
      <c r="F66" s="99"/>
      <c r="G66" s="99"/>
      <c r="H66" s="297"/>
      <c r="I66" s="229"/>
      <c r="J66" s="229"/>
      <c r="K66" s="297"/>
      <c r="L66" s="297"/>
      <c r="M66" s="297"/>
      <c r="N66" s="297"/>
      <c r="O66" s="297"/>
      <c r="P66" s="297"/>
      <c r="Q66" s="298"/>
      <c r="R66" s="299"/>
      <c r="S66" s="112"/>
      <c r="T66" s="333"/>
      <c r="U66" s="300"/>
      <c r="V66" s="295"/>
      <c r="W66" s="98"/>
      <c r="X66" s="98"/>
      <c r="Y66" s="98"/>
      <c r="Z66" s="98"/>
    </row>
    <row r="67" spans="1:26">
      <c r="A67" s="226">
        <v>59</v>
      </c>
      <c r="B67" s="227"/>
      <c r="C67" s="227"/>
      <c r="D67" s="99"/>
      <c r="E67" s="99" t="s">
        <v>129</v>
      </c>
      <c r="F67" s="99"/>
      <c r="G67" s="99"/>
      <c r="H67" s="297"/>
      <c r="I67" s="229"/>
      <c r="J67" s="229"/>
      <c r="K67" s="297"/>
      <c r="L67" s="297"/>
      <c r="M67" s="297"/>
      <c r="N67" s="297"/>
      <c r="O67" s="297"/>
      <c r="P67" s="297"/>
      <c r="Q67" s="298"/>
      <c r="R67" s="299"/>
      <c r="S67" s="112"/>
      <c r="T67" s="333"/>
      <c r="U67" s="300"/>
      <c r="V67" s="295"/>
      <c r="W67" s="98"/>
      <c r="X67" s="98"/>
      <c r="Y67" s="98"/>
      <c r="Z67" s="98"/>
    </row>
    <row r="68" spans="1:26">
      <c r="A68" s="226">
        <v>60</v>
      </c>
      <c r="B68" s="227"/>
      <c r="C68" s="227"/>
      <c r="D68" s="99"/>
      <c r="E68" s="99" t="s">
        <v>129</v>
      </c>
      <c r="F68" s="99"/>
      <c r="G68" s="99"/>
      <c r="H68" s="297"/>
      <c r="I68" s="229"/>
      <c r="J68" s="229"/>
      <c r="K68" s="297"/>
      <c r="L68" s="297"/>
      <c r="M68" s="297"/>
      <c r="N68" s="297"/>
      <c r="O68" s="297"/>
      <c r="P68" s="297"/>
      <c r="Q68" s="298"/>
      <c r="R68" s="299"/>
      <c r="S68" s="112"/>
      <c r="T68" s="333"/>
      <c r="U68" s="300"/>
      <c r="V68" s="295"/>
      <c r="W68" s="98"/>
      <c r="X68" s="98"/>
      <c r="Y68" s="98"/>
      <c r="Z68" s="98"/>
    </row>
    <row r="69" spans="1:26">
      <c r="A69" s="226">
        <v>61</v>
      </c>
      <c r="B69" s="227"/>
      <c r="C69" s="227"/>
      <c r="D69" s="99"/>
      <c r="E69" s="99" t="s">
        <v>129</v>
      </c>
      <c r="F69" s="99"/>
      <c r="G69" s="99"/>
      <c r="H69" s="297"/>
      <c r="I69" s="229"/>
      <c r="J69" s="229"/>
      <c r="K69" s="297"/>
      <c r="L69" s="297"/>
      <c r="M69" s="297"/>
      <c r="N69" s="297"/>
      <c r="O69" s="297"/>
      <c r="P69" s="297"/>
      <c r="Q69" s="298"/>
      <c r="R69" s="299"/>
      <c r="S69" s="112"/>
      <c r="T69" s="333"/>
      <c r="U69" s="300"/>
      <c r="V69" s="295"/>
      <c r="W69" s="98"/>
      <c r="X69" s="98"/>
      <c r="Y69" s="98"/>
      <c r="Z69" s="98"/>
    </row>
    <row r="70" spans="1:26">
      <c r="A70" s="226">
        <v>62</v>
      </c>
      <c r="B70" s="227"/>
      <c r="C70" s="227"/>
      <c r="D70" s="99"/>
      <c r="E70" s="99" t="s">
        <v>129</v>
      </c>
      <c r="F70" s="99"/>
      <c r="G70" s="99"/>
      <c r="H70" s="297"/>
      <c r="I70" s="229"/>
      <c r="J70" s="229"/>
      <c r="K70" s="297"/>
      <c r="L70" s="297"/>
      <c r="M70" s="297"/>
      <c r="N70" s="297"/>
      <c r="O70" s="297"/>
      <c r="P70" s="297"/>
      <c r="Q70" s="298"/>
      <c r="R70" s="299"/>
      <c r="S70" s="112"/>
      <c r="T70" s="333"/>
      <c r="U70" s="300"/>
      <c r="V70" s="295"/>
      <c r="W70" s="98"/>
      <c r="X70" s="98"/>
      <c r="Y70" s="98"/>
      <c r="Z70" s="98"/>
    </row>
    <row r="71" spans="1:26">
      <c r="A71" s="226">
        <v>63</v>
      </c>
      <c r="B71" s="227"/>
      <c r="C71" s="227"/>
      <c r="D71" s="99"/>
      <c r="E71" s="99" t="s">
        <v>129</v>
      </c>
      <c r="F71" s="99"/>
      <c r="G71" s="99"/>
      <c r="H71" s="297"/>
      <c r="I71" s="229"/>
      <c r="J71" s="229"/>
      <c r="K71" s="297"/>
      <c r="L71" s="297"/>
      <c r="M71" s="297"/>
      <c r="N71" s="297"/>
      <c r="O71" s="297"/>
      <c r="P71" s="297"/>
      <c r="Q71" s="298"/>
      <c r="R71" s="299"/>
      <c r="S71" s="112"/>
      <c r="T71" s="333"/>
      <c r="U71" s="300"/>
      <c r="V71" s="295"/>
      <c r="W71" s="98"/>
      <c r="X71" s="98"/>
      <c r="Y71" s="98"/>
      <c r="Z71" s="98"/>
    </row>
    <row r="72" spans="1:26">
      <c r="A72" s="226">
        <v>64</v>
      </c>
      <c r="B72" s="227"/>
      <c r="C72" s="227"/>
      <c r="D72" s="99"/>
      <c r="E72" s="99" t="s">
        <v>129</v>
      </c>
      <c r="F72" s="99"/>
      <c r="G72" s="99"/>
      <c r="H72" s="297"/>
      <c r="I72" s="229"/>
      <c r="J72" s="229"/>
      <c r="K72" s="297"/>
      <c r="L72" s="297"/>
      <c r="M72" s="297"/>
      <c r="N72" s="297"/>
      <c r="O72" s="297"/>
      <c r="P72" s="297"/>
      <c r="Q72" s="298"/>
      <c r="R72" s="299"/>
      <c r="S72" s="112"/>
      <c r="T72" s="333"/>
      <c r="U72" s="300"/>
      <c r="V72" s="295"/>
      <c r="W72" s="98"/>
      <c r="X72" s="98"/>
      <c r="Y72" s="98"/>
      <c r="Z72" s="98"/>
    </row>
    <row r="73" spans="1:26">
      <c r="A73" s="226">
        <v>65</v>
      </c>
      <c r="B73" s="227"/>
      <c r="C73" s="227"/>
      <c r="D73" s="99"/>
      <c r="E73" s="99" t="s">
        <v>129</v>
      </c>
      <c r="F73" s="99"/>
      <c r="G73" s="99"/>
      <c r="H73" s="297"/>
      <c r="I73" s="229"/>
      <c r="J73" s="229"/>
      <c r="K73" s="297"/>
      <c r="L73" s="297"/>
      <c r="M73" s="297"/>
      <c r="N73" s="297"/>
      <c r="O73" s="297"/>
      <c r="P73" s="297"/>
      <c r="Q73" s="298"/>
      <c r="R73" s="299"/>
      <c r="S73" s="112"/>
      <c r="T73" s="333"/>
      <c r="U73" s="300"/>
      <c r="V73" s="295"/>
      <c r="W73" s="98"/>
      <c r="X73" s="98"/>
      <c r="Y73" s="98"/>
      <c r="Z73" s="98"/>
    </row>
    <row r="74" spans="1:26">
      <c r="A74" s="226">
        <v>66</v>
      </c>
      <c r="B74" s="227"/>
      <c r="C74" s="227"/>
      <c r="D74" s="99"/>
      <c r="E74" s="99" t="s">
        <v>129</v>
      </c>
      <c r="F74" s="99"/>
      <c r="G74" s="99"/>
      <c r="H74" s="297"/>
      <c r="I74" s="229"/>
      <c r="J74" s="229"/>
      <c r="K74" s="297"/>
      <c r="L74" s="297"/>
      <c r="M74" s="297"/>
      <c r="N74" s="297"/>
      <c r="O74" s="297"/>
      <c r="P74" s="297"/>
      <c r="Q74" s="298"/>
      <c r="R74" s="299"/>
      <c r="S74" s="112"/>
      <c r="T74" s="333"/>
      <c r="U74" s="300"/>
      <c r="V74" s="295"/>
      <c r="W74" s="98"/>
      <c r="X74" s="98"/>
      <c r="Y74" s="98"/>
      <c r="Z74" s="98"/>
    </row>
    <row r="75" spans="1:26">
      <c r="A75" s="226">
        <v>67</v>
      </c>
      <c r="B75" s="227"/>
      <c r="C75" s="227"/>
      <c r="D75" s="99"/>
      <c r="E75" s="99" t="s">
        <v>129</v>
      </c>
      <c r="F75" s="99"/>
      <c r="G75" s="99"/>
      <c r="H75" s="297"/>
      <c r="I75" s="229"/>
      <c r="J75" s="229"/>
      <c r="K75" s="297"/>
      <c r="L75" s="297"/>
      <c r="M75" s="297"/>
      <c r="N75" s="297"/>
      <c r="O75" s="297"/>
      <c r="P75" s="297"/>
      <c r="Q75" s="298"/>
      <c r="R75" s="299"/>
      <c r="S75" s="112"/>
      <c r="T75" s="333"/>
      <c r="U75" s="300"/>
      <c r="V75" s="295"/>
      <c r="W75" s="98"/>
      <c r="X75" s="98"/>
      <c r="Y75" s="98"/>
      <c r="Z75" s="98"/>
    </row>
    <row r="76" spans="1:26">
      <c r="A76" s="226">
        <v>68</v>
      </c>
      <c r="B76" s="227"/>
      <c r="C76" s="227"/>
      <c r="D76" s="99"/>
      <c r="E76" s="99" t="s">
        <v>129</v>
      </c>
      <c r="F76" s="99"/>
      <c r="G76" s="99"/>
      <c r="H76" s="297"/>
      <c r="I76" s="229"/>
      <c r="J76" s="229"/>
      <c r="K76" s="297"/>
      <c r="L76" s="297"/>
      <c r="M76" s="297"/>
      <c r="N76" s="297"/>
      <c r="O76" s="297"/>
      <c r="P76" s="297"/>
      <c r="Q76" s="298"/>
      <c r="R76" s="299"/>
      <c r="S76" s="112"/>
      <c r="T76" s="333"/>
      <c r="U76" s="300"/>
      <c r="V76" s="295"/>
      <c r="W76" s="98"/>
      <c r="X76" s="98"/>
      <c r="Y76" s="98"/>
      <c r="Z76" s="98"/>
    </row>
    <row r="77" spans="1:26">
      <c r="A77" s="226">
        <v>69</v>
      </c>
      <c r="B77" s="227"/>
      <c r="C77" s="227"/>
      <c r="D77" s="99"/>
      <c r="E77" s="99" t="s">
        <v>129</v>
      </c>
      <c r="F77" s="99"/>
      <c r="G77" s="99"/>
      <c r="H77" s="297"/>
      <c r="I77" s="229"/>
      <c r="J77" s="229"/>
      <c r="K77" s="297"/>
      <c r="L77" s="297"/>
      <c r="M77" s="297"/>
      <c r="N77" s="297"/>
      <c r="O77" s="297"/>
      <c r="P77" s="297"/>
      <c r="Q77" s="298"/>
      <c r="R77" s="299"/>
      <c r="S77" s="112"/>
      <c r="T77" s="333"/>
      <c r="U77" s="300"/>
      <c r="V77" s="295"/>
      <c r="W77" s="98"/>
      <c r="X77" s="98"/>
      <c r="Y77" s="98"/>
      <c r="Z77" s="98"/>
    </row>
    <row r="78" spans="1:26">
      <c r="A78" s="226">
        <v>70</v>
      </c>
      <c r="B78" s="227"/>
      <c r="C78" s="227"/>
      <c r="D78" s="99"/>
      <c r="E78" s="99" t="s">
        <v>129</v>
      </c>
      <c r="F78" s="99"/>
      <c r="G78" s="99"/>
      <c r="H78" s="297"/>
      <c r="I78" s="229"/>
      <c r="J78" s="229"/>
      <c r="K78" s="297"/>
      <c r="L78" s="297"/>
      <c r="M78" s="297"/>
      <c r="N78" s="297"/>
      <c r="O78" s="297"/>
      <c r="P78" s="297"/>
      <c r="Q78" s="298"/>
      <c r="R78" s="299"/>
      <c r="S78" s="112"/>
      <c r="T78" s="333"/>
      <c r="U78" s="300"/>
      <c r="V78" s="295"/>
      <c r="W78" s="98"/>
      <c r="X78" s="98"/>
      <c r="Y78" s="98"/>
      <c r="Z78" s="98"/>
    </row>
    <row r="79" spans="1:26">
      <c r="A79" s="226">
        <v>71</v>
      </c>
      <c r="B79" s="227"/>
      <c r="C79" s="227"/>
      <c r="D79" s="99"/>
      <c r="E79" s="99" t="s">
        <v>129</v>
      </c>
      <c r="F79" s="99"/>
      <c r="G79" s="99"/>
      <c r="H79" s="297"/>
      <c r="I79" s="229"/>
      <c r="J79" s="229"/>
      <c r="K79" s="297"/>
      <c r="L79" s="297"/>
      <c r="M79" s="297"/>
      <c r="N79" s="297"/>
      <c r="O79" s="297"/>
      <c r="P79" s="297"/>
      <c r="Q79" s="298"/>
      <c r="R79" s="299"/>
      <c r="S79" s="112"/>
      <c r="T79" s="333"/>
      <c r="U79" s="300"/>
      <c r="V79" s="295"/>
      <c r="W79" s="98"/>
      <c r="X79" s="98"/>
      <c r="Y79" s="98"/>
      <c r="Z79" s="98"/>
    </row>
    <row r="80" spans="1:26">
      <c r="A80" s="226">
        <v>72</v>
      </c>
      <c r="B80" s="227"/>
      <c r="C80" s="227"/>
      <c r="D80" s="99"/>
      <c r="E80" s="99" t="s">
        <v>129</v>
      </c>
      <c r="F80" s="99"/>
      <c r="G80" s="99"/>
      <c r="H80" s="297"/>
      <c r="I80" s="229"/>
      <c r="J80" s="229"/>
      <c r="K80" s="297"/>
      <c r="L80" s="297"/>
      <c r="M80" s="297"/>
      <c r="N80" s="297"/>
      <c r="O80" s="297"/>
      <c r="P80" s="297"/>
      <c r="Q80" s="298"/>
      <c r="R80" s="299"/>
      <c r="S80" s="112"/>
      <c r="T80" s="333"/>
      <c r="U80" s="300"/>
      <c r="V80" s="295"/>
      <c r="W80" s="98"/>
      <c r="X80" s="98"/>
      <c r="Y80" s="98"/>
      <c r="Z80" s="98"/>
    </row>
    <row r="81" spans="1:26">
      <c r="A81" s="226">
        <v>73</v>
      </c>
      <c r="B81" s="227"/>
      <c r="C81" s="227"/>
      <c r="D81" s="99"/>
      <c r="E81" s="99" t="s">
        <v>129</v>
      </c>
      <c r="F81" s="99"/>
      <c r="G81" s="99"/>
      <c r="H81" s="297"/>
      <c r="I81" s="229"/>
      <c r="J81" s="229"/>
      <c r="K81" s="297"/>
      <c r="L81" s="297"/>
      <c r="M81" s="297"/>
      <c r="N81" s="297"/>
      <c r="O81" s="297"/>
      <c r="P81" s="297"/>
      <c r="Q81" s="298"/>
      <c r="R81" s="299"/>
      <c r="S81" s="112"/>
      <c r="T81" s="333"/>
      <c r="U81" s="300"/>
      <c r="V81" s="295"/>
      <c r="W81" s="98"/>
      <c r="X81" s="98"/>
      <c r="Y81" s="98"/>
      <c r="Z81" s="98"/>
    </row>
    <row r="82" spans="1:26">
      <c r="A82" s="226">
        <v>74</v>
      </c>
      <c r="B82" s="227"/>
      <c r="C82" s="227"/>
      <c r="D82" s="99"/>
      <c r="E82" s="99" t="s">
        <v>129</v>
      </c>
      <c r="F82" s="99"/>
      <c r="G82" s="99"/>
      <c r="H82" s="297"/>
      <c r="I82" s="229"/>
      <c r="J82" s="229"/>
      <c r="K82" s="297"/>
      <c r="L82" s="297"/>
      <c r="M82" s="297"/>
      <c r="N82" s="297"/>
      <c r="O82" s="297"/>
      <c r="P82" s="297"/>
      <c r="Q82" s="298"/>
      <c r="R82" s="299"/>
      <c r="S82" s="112"/>
      <c r="T82" s="333"/>
      <c r="U82" s="300"/>
      <c r="V82" s="295"/>
      <c r="W82" s="98"/>
      <c r="X82" s="98"/>
      <c r="Y82" s="98"/>
      <c r="Z82" s="98"/>
    </row>
    <row r="83" spans="1:26">
      <c r="A83" s="226">
        <v>75</v>
      </c>
      <c r="B83" s="227"/>
      <c r="C83" s="227"/>
      <c r="D83" s="99"/>
      <c r="E83" s="99" t="s">
        <v>129</v>
      </c>
      <c r="F83" s="99"/>
      <c r="G83" s="99"/>
      <c r="H83" s="297"/>
      <c r="I83" s="229"/>
      <c r="J83" s="229"/>
      <c r="K83" s="297"/>
      <c r="L83" s="297"/>
      <c r="M83" s="297"/>
      <c r="N83" s="297"/>
      <c r="O83" s="297"/>
      <c r="P83" s="297"/>
      <c r="Q83" s="298"/>
      <c r="R83" s="299"/>
      <c r="S83" s="112"/>
      <c r="T83" s="333"/>
      <c r="U83" s="300"/>
      <c r="V83" s="295"/>
      <c r="W83" s="98"/>
      <c r="X83" s="98"/>
      <c r="Y83" s="98"/>
      <c r="Z83" s="98"/>
    </row>
    <row r="84" spans="1:26">
      <c r="A84" s="55"/>
      <c r="B84" s="55"/>
      <c r="C84" s="55"/>
      <c r="D84" s="55"/>
      <c r="L84" s="260"/>
      <c r="N84" s="260"/>
      <c r="O84" s="55"/>
      <c r="Q84" s="44"/>
      <c r="R84" s="44"/>
      <c r="T84" s="55"/>
      <c r="V84" s="108"/>
      <c r="W84" s="98"/>
      <c r="X84" s="98"/>
      <c r="Y84" s="98"/>
      <c r="Z84" s="98"/>
    </row>
    <row r="85" spans="1:26">
      <c r="A85" s="434" t="s">
        <v>625</v>
      </c>
      <c r="B85" s="434"/>
      <c r="C85" s="434"/>
      <c r="D85" s="434"/>
      <c r="E85" s="434"/>
      <c r="F85" s="434"/>
      <c r="G85" s="434"/>
      <c r="H85" s="434"/>
      <c r="I85" s="434"/>
      <c r="J85" s="434"/>
      <c r="K85" s="434"/>
      <c r="L85" s="434"/>
      <c r="M85" s="434"/>
      <c r="N85" s="434"/>
      <c r="O85" s="434"/>
      <c r="P85" s="434"/>
      <c r="Q85" s="434"/>
      <c r="R85" s="434"/>
      <c r="S85" s="434"/>
      <c r="T85" s="434"/>
      <c r="U85" s="434"/>
      <c r="V85" s="108"/>
      <c r="W85" s="98"/>
      <c r="X85" s="98"/>
      <c r="Y85" s="98"/>
      <c r="Z85" s="98"/>
    </row>
    <row r="86" spans="1:26">
      <c r="A86" s="55"/>
      <c r="B86" s="55"/>
      <c r="C86" s="55"/>
      <c r="D86" s="55"/>
      <c r="L86" s="260"/>
      <c r="N86" s="260"/>
      <c r="O86" s="55"/>
      <c r="Q86" s="44"/>
      <c r="R86" s="44"/>
      <c r="T86" s="55"/>
      <c r="V86" s="108"/>
      <c r="W86" s="98"/>
      <c r="X86" s="98"/>
      <c r="Y86" s="98"/>
      <c r="Z86" s="98"/>
    </row>
    <row r="87" spans="1:26">
      <c r="A87" s="55"/>
      <c r="B87" s="55"/>
      <c r="C87" s="55"/>
      <c r="D87" s="55"/>
      <c r="L87" s="260"/>
      <c r="N87" s="260"/>
      <c r="O87" s="55"/>
      <c r="Q87" s="44"/>
      <c r="R87" s="44"/>
      <c r="T87" s="55"/>
      <c r="V87" s="108"/>
      <c r="W87" s="98"/>
      <c r="X87" s="98"/>
      <c r="Y87" s="98"/>
      <c r="Z87" s="98"/>
    </row>
    <row r="88" spans="1:26">
      <c r="A88" s="55"/>
      <c r="B88" s="55"/>
      <c r="C88" s="55"/>
      <c r="D88" s="55"/>
      <c r="L88" s="260"/>
      <c r="N88" s="260"/>
      <c r="O88" s="55"/>
      <c r="Q88" s="44"/>
      <c r="R88" s="44"/>
      <c r="T88" s="55"/>
      <c r="V88" s="108"/>
      <c r="W88" s="98"/>
      <c r="X88" s="98"/>
      <c r="Y88" s="98"/>
      <c r="Z88" s="98"/>
    </row>
    <row r="89" spans="1:26">
      <c r="A89" s="55"/>
      <c r="B89" s="55"/>
      <c r="C89" s="55"/>
      <c r="D89" s="55"/>
      <c r="L89" s="260"/>
      <c r="N89" s="260"/>
      <c r="O89" s="55"/>
      <c r="Q89" s="44"/>
      <c r="R89" s="44"/>
      <c r="T89" s="55"/>
      <c r="V89" s="108"/>
      <c r="W89" s="98"/>
      <c r="X89" s="98"/>
      <c r="Y89" s="98"/>
      <c r="Z89" s="98"/>
    </row>
    <row r="90" spans="1:26">
      <c r="Z90" s="108"/>
    </row>
    <row r="91" spans="1:26">
      <c r="Z91" s="108"/>
    </row>
    <row r="92" spans="1:26">
      <c r="Z92" s="108"/>
    </row>
    <row r="93" spans="1:26">
      <c r="Z93" s="108"/>
    </row>
    <row r="94" spans="1:26">
      <c r="Z94" s="108"/>
    </row>
    <row r="95" spans="1:26">
      <c r="Z95" s="108"/>
    </row>
    <row r="96" spans="1:26">
      <c r="Z96" s="108"/>
    </row>
    <row r="97" spans="26:26">
      <c r="Z97" s="108"/>
    </row>
    <row r="98" spans="26:26">
      <c r="Z98" s="108"/>
    </row>
    <row r="99" spans="26:26">
      <c r="Z99" s="108"/>
    </row>
    <row r="100" spans="26:26">
      <c r="Z100" s="108"/>
    </row>
    <row r="101" spans="26:26">
      <c r="Z101" s="108"/>
    </row>
    <row r="102" spans="26:26">
      <c r="Z102" s="108"/>
    </row>
    <row r="103" spans="26:26">
      <c r="Z103" s="108"/>
    </row>
  </sheetData>
  <sheetProtection algorithmName="SHA-512" hashValue="+k97HCm/XmbGGOI1UOyACr4zRxkHyTMA52lIUd5eCUAmg41iqwMQtiCRPAWUWvfU7GwbOagr6gD2DBb0ff1IQQ==" saltValue="ETRK6bzY3VVgsBeVthsh3A==" spinCount="100000" sheet="1" objects="1" scenarios="1"/>
  <mergeCells count="1">
    <mergeCell ref="A85:U85"/>
  </mergeCells>
  <conditionalFormatting sqref="C2:C4">
    <cfRule type="cellIs" dxfId="11" priority="2" operator="equal">
      <formula>"Wertungsfrage"</formula>
    </cfRule>
    <cfRule type="cellIs" dxfId="10" priority="3" operator="equal">
      <formula>"Information"</formula>
    </cfRule>
    <cfRule type="cellIs" dxfId="9" priority="4" operator="equal">
      <formula>"Muss-Kriterium"</formula>
    </cfRule>
  </conditionalFormatting>
  <conditionalFormatting sqref="K9:N83 S9:T83">
    <cfRule type="expression" dxfId="8" priority="6">
      <formula>ISBLANK(K9)</formula>
    </cfRule>
  </conditionalFormatting>
  <conditionalFormatting sqref="O9:P83">
    <cfRule type="expression" dxfId="7" priority="5">
      <formula>ISBLANK(O9)</formula>
    </cfRule>
  </conditionalFormatting>
  <conditionalFormatting sqref="H9:H83">
    <cfRule type="expression" dxfId="6" priority="1">
      <formula>ISBLANK(H9)</formula>
    </cfRule>
  </conditionalFormatting>
  <dataValidations count="1">
    <dataValidation type="list" allowBlank="1" showInputMessage="1" showErrorMessage="1" sqref="T9:T83">
      <formula1>"0%,7%,19%"</formula1>
    </dataValidation>
  </dataValidation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M85"/>
  <sheetViews>
    <sheetView showGridLines="0" zoomScale="85" zoomScaleNormal="85" workbookViewId="0">
      <selection activeCell="S20" sqref="S20"/>
    </sheetView>
  </sheetViews>
  <sheetFormatPr baseColWidth="10" defaultColWidth="11.453125" defaultRowHeight="14.5"/>
  <cols>
    <col min="1" max="1" width="12.7265625" style="98" customWidth="1"/>
    <col min="2" max="2" width="31.54296875" style="98" customWidth="1"/>
    <col min="3" max="3" width="18.26953125" style="98" customWidth="1"/>
    <col min="4" max="4" width="22" style="98" customWidth="1"/>
    <col min="5" max="5" width="32.81640625" style="55" customWidth="1"/>
    <col min="6" max="6" width="18.453125" style="55" customWidth="1"/>
    <col min="7" max="7" width="38.81640625" style="55" customWidth="1"/>
    <col min="8" max="8" width="19.54296875" style="55" bestFit="1" customWidth="1"/>
    <col min="9" max="9" width="29.7265625" style="55" customWidth="1"/>
    <col min="10" max="10" width="29.26953125" style="55" customWidth="1"/>
    <col min="11" max="11" width="57.54296875" style="55" customWidth="1"/>
    <col min="12" max="12" width="16.1796875" style="55" customWidth="1"/>
    <col min="13" max="14" width="16.54296875" style="55" customWidth="1"/>
    <col min="15" max="16" width="21.1796875" style="55" customWidth="1"/>
    <col min="17" max="17" width="20.1796875" style="55" customWidth="1"/>
    <col min="18" max="18" width="30.08984375" style="55" customWidth="1"/>
    <col min="19" max="19" width="34.26953125" style="113" customWidth="1"/>
    <col min="20" max="20" width="29.7265625" style="55" customWidth="1"/>
    <col min="21" max="21" width="43.54296875" style="113" customWidth="1"/>
    <col min="22" max="22" width="9.26953125" style="55" customWidth="1"/>
    <col min="23" max="26" width="20.7265625" style="55" customWidth="1"/>
    <col min="27" max="27" width="18" style="55" customWidth="1"/>
    <col min="28" max="30" width="14.26953125" style="55" customWidth="1"/>
    <col min="31" max="31" width="11.54296875" style="55" customWidth="1"/>
    <col min="32" max="32" width="32.453125" style="55" customWidth="1"/>
    <col min="33" max="33" width="37.1796875" style="44" customWidth="1"/>
    <col min="34" max="34" width="57.1796875" style="55" customWidth="1"/>
    <col min="35" max="35" width="17.26953125" style="55" customWidth="1"/>
    <col min="36" max="36" width="26.7265625" style="55" customWidth="1"/>
    <col min="37" max="37" width="16" style="55" customWidth="1"/>
    <col min="38" max="38" width="34.7265625" style="55" customWidth="1"/>
    <col min="39" max="39" width="16.26953125" style="114" customWidth="1"/>
    <col min="40" max="16384" width="11.453125" style="98"/>
  </cols>
  <sheetData>
    <row r="1" spans="1:39" ht="20">
      <c r="A1" s="100"/>
      <c r="B1" s="100"/>
      <c r="C1" s="100"/>
      <c r="E1" s="101"/>
      <c r="F1" s="56"/>
      <c r="G1" s="56"/>
      <c r="H1" s="56"/>
      <c r="I1" s="56"/>
      <c r="J1" s="56"/>
      <c r="K1" s="56"/>
      <c r="L1" s="56"/>
      <c r="M1" s="56"/>
      <c r="N1" s="56"/>
      <c r="O1" s="56"/>
      <c r="P1" s="56"/>
      <c r="Q1" s="56"/>
      <c r="R1" s="56"/>
      <c r="S1" s="102"/>
      <c r="T1" s="56"/>
      <c r="U1" s="102"/>
      <c r="V1" s="56"/>
      <c r="W1" s="56"/>
      <c r="X1" s="56"/>
      <c r="Y1" s="56"/>
      <c r="Z1" s="56"/>
      <c r="AA1" s="56"/>
      <c r="AB1" s="56"/>
      <c r="AC1" s="56"/>
      <c r="AD1" s="56"/>
      <c r="AE1" s="56"/>
      <c r="AF1" s="56"/>
      <c r="AG1" s="43"/>
      <c r="AH1" s="56"/>
      <c r="AI1" s="56"/>
      <c r="AJ1" s="56"/>
      <c r="AK1" s="56"/>
      <c r="AL1" s="56"/>
      <c r="AM1" s="103"/>
    </row>
    <row r="2" spans="1:39" ht="19.5">
      <c r="A2" s="104" t="str">
        <f>Bewertungsverfahren!B2</f>
        <v>Dialyse</v>
      </c>
      <c r="B2" s="105"/>
      <c r="C2" s="106"/>
      <c r="D2" s="105"/>
      <c r="E2" s="105"/>
      <c r="F2" s="105"/>
      <c r="G2" s="105"/>
      <c r="H2" s="105"/>
      <c r="I2" s="105"/>
      <c r="J2" s="105"/>
      <c r="K2" s="105"/>
      <c r="L2" s="105"/>
      <c r="M2" s="105"/>
      <c r="N2" s="105"/>
      <c r="O2" s="105"/>
      <c r="P2" s="105"/>
      <c r="Q2" s="105"/>
      <c r="R2" s="105"/>
      <c r="S2" s="105"/>
      <c r="T2" s="105"/>
      <c r="U2" s="105"/>
      <c r="V2" s="98"/>
      <c r="W2" s="98"/>
      <c r="X2" s="98"/>
      <c r="Y2" s="98"/>
      <c r="Z2" s="98"/>
      <c r="AA2" s="98"/>
      <c r="AB2" s="98"/>
      <c r="AC2" s="98"/>
      <c r="AD2" s="98"/>
      <c r="AE2" s="98"/>
      <c r="AF2" s="98"/>
      <c r="AG2" s="98"/>
      <c r="AH2" s="98"/>
      <c r="AI2" s="98"/>
      <c r="AJ2" s="98"/>
      <c r="AK2" s="98"/>
      <c r="AL2" s="98"/>
      <c r="AM2" s="103"/>
    </row>
    <row r="3" spans="1:39" ht="19.5">
      <c r="A3" s="106" t="s">
        <v>394</v>
      </c>
      <c r="B3" s="105"/>
      <c r="C3" s="106"/>
      <c r="D3" s="105"/>
      <c r="E3" s="105"/>
      <c r="F3" s="105"/>
      <c r="G3" s="105"/>
      <c r="H3" s="105"/>
      <c r="I3" s="105"/>
      <c r="J3" s="105"/>
      <c r="K3" s="105"/>
      <c r="L3" s="105"/>
      <c r="M3" s="105"/>
      <c r="N3" s="105"/>
      <c r="O3" s="105"/>
      <c r="P3" s="105"/>
      <c r="Q3" s="105"/>
      <c r="R3" s="105"/>
      <c r="S3" s="105"/>
      <c r="T3" s="105"/>
      <c r="U3" s="105"/>
      <c r="V3" s="98"/>
      <c r="W3" s="98"/>
      <c r="X3" s="98"/>
      <c r="Y3" s="98"/>
      <c r="Z3" s="98"/>
      <c r="AA3" s="98"/>
      <c r="AB3" s="98"/>
      <c r="AC3" s="98"/>
      <c r="AD3" s="98"/>
      <c r="AE3" s="98"/>
      <c r="AF3" s="98"/>
      <c r="AG3" s="98"/>
      <c r="AH3" s="98"/>
      <c r="AI3" s="98"/>
      <c r="AJ3" s="98"/>
      <c r="AK3" s="98"/>
      <c r="AL3" s="98"/>
      <c r="AM3" s="103"/>
    </row>
    <row r="4" spans="1:39" ht="19.5">
      <c r="A4" s="104" t="s">
        <v>602</v>
      </c>
      <c r="B4" s="107"/>
      <c r="C4" s="104"/>
      <c r="D4" s="107"/>
      <c r="E4" s="107"/>
      <c r="F4" s="107"/>
      <c r="G4" s="107"/>
      <c r="H4" s="107"/>
      <c r="I4" s="107"/>
      <c r="J4" s="107"/>
      <c r="K4" s="107"/>
      <c r="L4" s="107"/>
      <c r="M4" s="107"/>
      <c r="N4" s="107"/>
      <c r="O4" s="107"/>
      <c r="P4" s="107"/>
      <c r="Q4" s="107"/>
      <c r="R4" s="107"/>
      <c r="S4" s="107"/>
      <c r="T4" s="107"/>
      <c r="U4" s="107"/>
      <c r="V4" s="98"/>
      <c r="W4" s="98"/>
      <c r="X4" s="98"/>
      <c r="Y4" s="98"/>
      <c r="Z4" s="98"/>
      <c r="AA4" s="98"/>
      <c r="AB4" s="98"/>
      <c r="AC4" s="98"/>
      <c r="AD4" s="98"/>
      <c r="AE4" s="98"/>
      <c r="AF4" s="98"/>
      <c r="AG4" s="98"/>
      <c r="AH4" s="98"/>
      <c r="AI4" s="98"/>
      <c r="AJ4" s="98"/>
      <c r="AK4" s="98"/>
      <c r="AL4" s="98"/>
      <c r="AM4" s="103"/>
    </row>
    <row r="5" spans="1:39" ht="18">
      <c r="B5" s="108"/>
      <c r="C5" s="108"/>
      <c r="E5" s="109"/>
      <c r="F5" s="56"/>
      <c r="G5" s="56"/>
      <c r="H5" s="56"/>
      <c r="I5" s="56"/>
      <c r="J5" s="56"/>
      <c r="K5" s="56"/>
      <c r="L5" s="56"/>
      <c r="M5" s="56"/>
      <c r="N5" s="56"/>
      <c r="O5" s="56"/>
      <c r="P5" s="56"/>
      <c r="Q5" s="56"/>
      <c r="R5" s="56"/>
      <c r="S5" s="102"/>
      <c r="T5" s="56"/>
      <c r="U5" s="102"/>
      <c r="V5" s="56"/>
      <c r="W5" s="56"/>
      <c r="X5" s="56"/>
      <c r="Y5" s="56"/>
      <c r="Z5" s="56"/>
      <c r="AA5" s="56"/>
      <c r="AB5" s="56"/>
      <c r="AC5" s="56"/>
      <c r="AD5" s="56"/>
      <c r="AE5" s="56"/>
      <c r="AF5" s="56"/>
      <c r="AG5" s="43"/>
      <c r="AH5" s="56"/>
      <c r="AI5" s="56"/>
      <c r="AJ5" s="56"/>
      <c r="AK5" s="56"/>
      <c r="AL5" s="56"/>
      <c r="AM5" s="103"/>
    </row>
    <row r="6" spans="1:39" ht="31">
      <c r="A6" s="110" t="s">
        <v>87</v>
      </c>
      <c r="B6" s="56"/>
      <c r="C6" s="56"/>
      <c r="D6" s="56"/>
      <c r="E6" s="56"/>
      <c r="F6" s="56"/>
      <c r="G6" s="56"/>
      <c r="H6" s="56"/>
      <c r="I6" s="56"/>
      <c r="J6" s="56"/>
      <c r="K6" s="56"/>
      <c r="L6" s="56"/>
      <c r="M6" s="56"/>
      <c r="N6" s="56"/>
      <c r="O6" s="102"/>
      <c r="P6" s="56"/>
      <c r="Q6" s="102"/>
      <c r="R6" s="56"/>
      <c r="S6" s="56"/>
      <c r="T6" s="56"/>
      <c r="U6" s="56"/>
      <c r="V6" s="56"/>
      <c r="W6" s="56"/>
      <c r="X6" s="56"/>
      <c r="Y6" s="56"/>
      <c r="Z6" s="56"/>
      <c r="AA6" s="56"/>
      <c r="AB6" s="56"/>
      <c r="AC6" s="56"/>
      <c r="AD6" s="43"/>
      <c r="AE6" s="43"/>
      <c r="AF6" s="56"/>
      <c r="AG6" s="56"/>
      <c r="AH6" s="56"/>
      <c r="AI6" s="56"/>
      <c r="AJ6" s="98"/>
      <c r="AK6" s="98"/>
      <c r="AL6" s="98"/>
      <c r="AM6" s="98"/>
    </row>
    <row r="7" spans="1:39" ht="64.5" customHeight="1">
      <c r="A7" s="221" t="s">
        <v>52</v>
      </c>
      <c r="B7" s="222" t="s">
        <v>53</v>
      </c>
      <c r="C7" s="222" t="s">
        <v>54</v>
      </c>
      <c r="D7" s="221" t="s">
        <v>598</v>
      </c>
      <c r="E7" s="221" t="s">
        <v>55</v>
      </c>
      <c r="F7" s="221" t="s">
        <v>56</v>
      </c>
      <c r="G7" s="221" t="s">
        <v>57</v>
      </c>
      <c r="H7" s="221" t="s">
        <v>630</v>
      </c>
      <c r="I7" s="221" t="s">
        <v>58</v>
      </c>
      <c r="J7" s="221" t="s">
        <v>59</v>
      </c>
      <c r="K7" s="221" t="s">
        <v>50</v>
      </c>
      <c r="L7" s="221" t="s">
        <v>631</v>
      </c>
      <c r="M7" s="221" t="s">
        <v>61</v>
      </c>
      <c r="N7" s="221" t="s">
        <v>632</v>
      </c>
      <c r="O7" s="221" t="s">
        <v>63</v>
      </c>
      <c r="P7" s="221" t="s">
        <v>633</v>
      </c>
      <c r="Q7" s="221" t="s">
        <v>65</v>
      </c>
      <c r="R7" s="221" t="s">
        <v>66</v>
      </c>
      <c r="S7" s="398" t="s">
        <v>941</v>
      </c>
      <c r="T7" s="296" t="s">
        <v>67</v>
      </c>
      <c r="U7" s="221" t="s">
        <v>51</v>
      </c>
      <c r="V7" s="295"/>
      <c r="W7" s="98"/>
      <c r="X7" s="98"/>
      <c r="Y7" s="98"/>
      <c r="Z7" s="98"/>
      <c r="AA7" s="98"/>
      <c r="AB7" s="98"/>
      <c r="AC7" s="98"/>
      <c r="AD7" s="98"/>
      <c r="AE7" s="98"/>
      <c r="AF7" s="98"/>
      <c r="AG7" s="98"/>
      <c r="AH7" s="98"/>
      <c r="AI7" s="98"/>
      <c r="AJ7" s="98"/>
      <c r="AK7" s="98"/>
      <c r="AL7" s="98"/>
      <c r="AM7" s="98"/>
    </row>
    <row r="8" spans="1:39" ht="59.5" customHeight="1">
      <c r="A8" s="224" t="s">
        <v>68</v>
      </c>
      <c r="B8" s="224" t="s">
        <v>69</v>
      </c>
      <c r="C8" s="224" t="s">
        <v>70</v>
      </c>
      <c r="D8" s="224" t="s">
        <v>71</v>
      </c>
      <c r="E8" s="224" t="s">
        <v>72</v>
      </c>
      <c r="F8" s="224" t="s">
        <v>73</v>
      </c>
      <c r="G8" s="224" t="s">
        <v>74</v>
      </c>
      <c r="H8" s="224" t="s">
        <v>875</v>
      </c>
      <c r="I8" s="224" t="s">
        <v>75</v>
      </c>
      <c r="J8" s="224" t="s">
        <v>76</v>
      </c>
      <c r="K8" s="224" t="s">
        <v>77</v>
      </c>
      <c r="L8" s="224" t="s">
        <v>78</v>
      </c>
      <c r="M8" s="224" t="s">
        <v>79</v>
      </c>
      <c r="N8" s="224" t="s">
        <v>80</v>
      </c>
      <c r="O8" s="224" t="s">
        <v>81</v>
      </c>
      <c r="P8" s="224" t="s">
        <v>82</v>
      </c>
      <c r="Q8" s="224" t="s">
        <v>83</v>
      </c>
      <c r="R8" s="224" t="s">
        <v>84</v>
      </c>
      <c r="S8" s="341" t="s">
        <v>638</v>
      </c>
      <c r="T8" s="224" t="s">
        <v>85</v>
      </c>
      <c r="U8" s="224" t="s">
        <v>86</v>
      </c>
      <c r="V8" s="56"/>
      <c r="W8" s="98"/>
      <c r="X8" s="98"/>
      <c r="Y8" s="98"/>
      <c r="Z8" s="98"/>
      <c r="AA8" s="98"/>
      <c r="AB8" s="98"/>
      <c r="AC8" s="98"/>
      <c r="AD8" s="98"/>
      <c r="AE8" s="98"/>
      <c r="AF8" s="98"/>
      <c r="AG8" s="98"/>
      <c r="AH8" s="98"/>
      <c r="AI8" s="98"/>
      <c r="AJ8" s="98"/>
      <c r="AK8" s="98"/>
      <c r="AL8" s="98"/>
      <c r="AM8" s="98"/>
    </row>
    <row r="9" spans="1:39">
      <c r="A9" s="226">
        <v>1</v>
      </c>
      <c r="B9" s="227"/>
      <c r="C9" s="227"/>
      <c r="D9" s="99"/>
      <c r="E9" s="99" t="s">
        <v>129</v>
      </c>
      <c r="F9" s="99"/>
      <c r="G9" s="99"/>
      <c r="H9" s="340"/>
      <c r="I9" s="229"/>
      <c r="J9" s="229"/>
      <c r="K9" s="297"/>
      <c r="L9" s="297"/>
      <c r="M9" s="297"/>
      <c r="N9" s="297"/>
      <c r="O9" s="297"/>
      <c r="P9" s="297"/>
      <c r="Q9" s="298"/>
      <c r="R9" s="299"/>
      <c r="S9" s="112"/>
      <c r="T9" s="333"/>
      <c r="U9" s="300"/>
      <c r="V9" s="295"/>
      <c r="W9" s="98"/>
      <c r="X9" s="98"/>
      <c r="Y9" s="98"/>
      <c r="Z9" s="98"/>
      <c r="AA9" s="98"/>
      <c r="AB9" s="98"/>
      <c r="AC9" s="98"/>
      <c r="AD9" s="98"/>
      <c r="AE9" s="98"/>
      <c r="AF9" s="98"/>
      <c r="AG9" s="98"/>
      <c r="AH9" s="98"/>
      <c r="AI9" s="98"/>
      <c r="AJ9" s="98"/>
      <c r="AK9" s="98"/>
      <c r="AL9" s="98"/>
      <c r="AM9" s="98"/>
    </row>
    <row r="10" spans="1:39">
      <c r="A10" s="226">
        <v>2</v>
      </c>
      <c r="B10" s="227"/>
      <c r="C10" s="227"/>
      <c r="D10" s="99"/>
      <c r="E10" s="99" t="s">
        <v>129</v>
      </c>
      <c r="F10" s="99"/>
      <c r="G10" s="99"/>
      <c r="H10" s="340"/>
      <c r="I10" s="229"/>
      <c r="J10" s="229"/>
      <c r="K10" s="297"/>
      <c r="L10" s="297"/>
      <c r="M10" s="297"/>
      <c r="N10" s="297"/>
      <c r="O10" s="297"/>
      <c r="P10" s="297"/>
      <c r="Q10" s="298"/>
      <c r="R10" s="299"/>
      <c r="S10" s="112"/>
      <c r="T10" s="333"/>
      <c r="U10" s="300"/>
      <c r="V10" s="295"/>
      <c r="W10" s="98"/>
      <c r="X10" s="98"/>
      <c r="Y10" s="98"/>
      <c r="Z10" s="98"/>
      <c r="AA10" s="98"/>
      <c r="AB10" s="98"/>
      <c r="AC10" s="98"/>
      <c r="AD10" s="98"/>
      <c r="AE10" s="98"/>
      <c r="AF10" s="98"/>
      <c r="AG10" s="98"/>
      <c r="AH10" s="98"/>
      <c r="AI10" s="98"/>
      <c r="AJ10" s="98"/>
      <c r="AK10" s="98"/>
      <c r="AL10" s="98"/>
      <c r="AM10" s="98"/>
    </row>
    <row r="11" spans="1:39">
      <c r="A11" s="226">
        <v>3</v>
      </c>
      <c r="B11" s="227"/>
      <c r="C11" s="227"/>
      <c r="D11" s="99"/>
      <c r="E11" s="99" t="s">
        <v>129</v>
      </c>
      <c r="F11" s="99"/>
      <c r="G11" s="99"/>
      <c r="H11" s="340"/>
      <c r="I11" s="229"/>
      <c r="J11" s="229"/>
      <c r="K11" s="297"/>
      <c r="L11" s="297"/>
      <c r="M11" s="297"/>
      <c r="N11" s="297"/>
      <c r="O11" s="297"/>
      <c r="P11" s="297"/>
      <c r="Q11" s="298"/>
      <c r="R11" s="299"/>
      <c r="S11" s="112"/>
      <c r="T11" s="333"/>
      <c r="U11" s="300"/>
      <c r="V11" s="295"/>
      <c r="W11" s="98"/>
      <c r="X11" s="98"/>
      <c r="Y11" s="98"/>
      <c r="Z11" s="98"/>
      <c r="AA11" s="98"/>
      <c r="AB11" s="98"/>
      <c r="AC11" s="98"/>
      <c r="AD11" s="98"/>
      <c r="AE11" s="98"/>
      <c r="AF11" s="98"/>
      <c r="AG11" s="98"/>
      <c r="AH11" s="98"/>
      <c r="AI11" s="98"/>
      <c r="AJ11" s="98"/>
      <c r="AK11" s="98"/>
      <c r="AL11" s="98"/>
      <c r="AM11" s="98"/>
    </row>
    <row r="12" spans="1:39">
      <c r="A12" s="226">
        <v>4</v>
      </c>
      <c r="B12" s="227"/>
      <c r="C12" s="227"/>
      <c r="D12" s="99"/>
      <c r="E12" s="99" t="s">
        <v>129</v>
      </c>
      <c r="F12" s="99"/>
      <c r="G12" s="99"/>
      <c r="H12" s="340"/>
      <c r="I12" s="229"/>
      <c r="J12" s="229"/>
      <c r="K12" s="297"/>
      <c r="L12" s="297"/>
      <c r="M12" s="297"/>
      <c r="N12" s="297"/>
      <c r="O12" s="297"/>
      <c r="P12" s="297"/>
      <c r="Q12" s="298"/>
      <c r="R12" s="299"/>
      <c r="S12" s="112"/>
      <c r="T12" s="333"/>
      <c r="U12" s="300"/>
      <c r="V12" s="295"/>
      <c r="W12" s="98"/>
      <c r="X12" s="98"/>
      <c r="Y12" s="98"/>
      <c r="Z12" s="98"/>
      <c r="AA12" s="98"/>
      <c r="AB12" s="98"/>
      <c r="AC12" s="98"/>
      <c r="AD12" s="98"/>
      <c r="AE12" s="98"/>
      <c r="AF12" s="98"/>
      <c r="AG12" s="98"/>
      <c r="AH12" s="98"/>
      <c r="AI12" s="98"/>
      <c r="AJ12" s="98"/>
      <c r="AK12" s="98"/>
      <c r="AL12" s="98"/>
      <c r="AM12" s="98"/>
    </row>
    <row r="13" spans="1:39">
      <c r="A13" s="226">
        <v>5</v>
      </c>
      <c r="B13" s="227"/>
      <c r="C13" s="227"/>
      <c r="D13" s="99"/>
      <c r="E13" s="99" t="s">
        <v>129</v>
      </c>
      <c r="F13" s="99"/>
      <c r="G13" s="99"/>
      <c r="H13" s="340"/>
      <c r="I13" s="229"/>
      <c r="J13" s="229"/>
      <c r="K13" s="297"/>
      <c r="L13" s="297"/>
      <c r="M13" s="297"/>
      <c r="N13" s="297"/>
      <c r="O13" s="297"/>
      <c r="P13" s="297"/>
      <c r="Q13" s="298"/>
      <c r="R13" s="299"/>
      <c r="S13" s="112"/>
      <c r="T13" s="333"/>
      <c r="U13" s="300"/>
      <c r="V13" s="295"/>
      <c r="W13" s="98"/>
      <c r="X13" s="98"/>
      <c r="Y13" s="98"/>
      <c r="Z13" s="98"/>
      <c r="AA13" s="98"/>
      <c r="AB13" s="98"/>
      <c r="AC13" s="98"/>
      <c r="AD13" s="98"/>
      <c r="AE13" s="98"/>
      <c r="AF13" s="98"/>
      <c r="AG13" s="98"/>
      <c r="AH13" s="98"/>
      <c r="AI13" s="98"/>
      <c r="AJ13" s="98"/>
      <c r="AK13" s="98"/>
      <c r="AL13" s="98"/>
      <c r="AM13" s="98"/>
    </row>
    <row r="14" spans="1:39">
      <c r="A14" s="226">
        <v>6</v>
      </c>
      <c r="B14" s="227"/>
      <c r="C14" s="227"/>
      <c r="D14" s="99"/>
      <c r="E14" s="99" t="s">
        <v>129</v>
      </c>
      <c r="F14" s="99"/>
      <c r="G14" s="99"/>
      <c r="H14" s="340"/>
      <c r="I14" s="229"/>
      <c r="J14" s="229"/>
      <c r="K14" s="297"/>
      <c r="L14" s="297"/>
      <c r="M14" s="297"/>
      <c r="N14" s="297"/>
      <c r="O14" s="297"/>
      <c r="P14" s="297"/>
      <c r="Q14" s="298"/>
      <c r="R14" s="299"/>
      <c r="S14" s="112"/>
      <c r="T14" s="333"/>
      <c r="U14" s="300"/>
      <c r="V14" s="295"/>
      <c r="W14" s="98"/>
      <c r="X14" s="98"/>
      <c r="Y14" s="98"/>
      <c r="Z14" s="98"/>
      <c r="AA14" s="98"/>
      <c r="AB14" s="98"/>
      <c r="AC14" s="98"/>
      <c r="AD14" s="98"/>
      <c r="AE14" s="98"/>
      <c r="AF14" s="98"/>
      <c r="AG14" s="98"/>
      <c r="AH14" s="98"/>
      <c r="AI14" s="98"/>
      <c r="AJ14" s="98"/>
      <c r="AK14" s="98"/>
      <c r="AL14" s="98"/>
      <c r="AM14" s="98"/>
    </row>
    <row r="15" spans="1:39">
      <c r="A15" s="226">
        <v>7</v>
      </c>
      <c r="B15" s="227"/>
      <c r="C15" s="227"/>
      <c r="D15" s="99"/>
      <c r="E15" s="99" t="s">
        <v>129</v>
      </c>
      <c r="F15" s="99"/>
      <c r="G15" s="99"/>
      <c r="H15" s="340"/>
      <c r="I15" s="229"/>
      <c r="J15" s="229"/>
      <c r="K15" s="297"/>
      <c r="L15" s="297"/>
      <c r="M15" s="297"/>
      <c r="N15" s="297"/>
      <c r="O15" s="297"/>
      <c r="P15" s="297"/>
      <c r="Q15" s="298"/>
      <c r="R15" s="299"/>
      <c r="S15" s="112"/>
      <c r="T15" s="333"/>
      <c r="U15" s="300"/>
      <c r="V15" s="295"/>
      <c r="W15" s="98"/>
      <c r="X15" s="98"/>
      <c r="Y15" s="98"/>
      <c r="Z15" s="98"/>
      <c r="AA15" s="98"/>
      <c r="AB15" s="98"/>
      <c r="AC15" s="98"/>
      <c r="AD15" s="98"/>
      <c r="AE15" s="98"/>
      <c r="AF15" s="98"/>
      <c r="AG15" s="98"/>
      <c r="AH15" s="98"/>
      <c r="AI15" s="98"/>
      <c r="AJ15" s="98"/>
      <c r="AK15" s="98"/>
      <c r="AL15" s="98"/>
      <c r="AM15" s="98"/>
    </row>
    <row r="16" spans="1:39">
      <c r="A16" s="226">
        <v>8</v>
      </c>
      <c r="B16" s="227"/>
      <c r="C16" s="227"/>
      <c r="D16" s="99"/>
      <c r="E16" s="99" t="s">
        <v>129</v>
      </c>
      <c r="F16" s="99"/>
      <c r="G16" s="99"/>
      <c r="H16" s="340"/>
      <c r="I16" s="229"/>
      <c r="J16" s="229"/>
      <c r="K16" s="297"/>
      <c r="L16" s="297"/>
      <c r="M16" s="297"/>
      <c r="N16" s="297"/>
      <c r="O16" s="297"/>
      <c r="P16" s="297"/>
      <c r="Q16" s="298"/>
      <c r="R16" s="299"/>
      <c r="S16" s="112"/>
      <c r="T16" s="333"/>
      <c r="U16" s="300"/>
      <c r="V16" s="295"/>
      <c r="W16" s="98"/>
      <c r="X16" s="98"/>
      <c r="Y16" s="98"/>
      <c r="Z16" s="98"/>
      <c r="AA16" s="98"/>
      <c r="AB16" s="98"/>
      <c r="AC16" s="98"/>
      <c r="AD16" s="98"/>
      <c r="AE16" s="98"/>
      <c r="AF16" s="98"/>
      <c r="AG16" s="98"/>
      <c r="AH16" s="98"/>
      <c r="AI16" s="98"/>
      <c r="AJ16" s="98"/>
      <c r="AK16" s="98"/>
      <c r="AL16" s="98"/>
      <c r="AM16" s="98"/>
    </row>
    <row r="17" spans="1:39">
      <c r="A17" s="226">
        <v>9</v>
      </c>
      <c r="B17" s="227"/>
      <c r="C17" s="227"/>
      <c r="D17" s="99"/>
      <c r="E17" s="99" t="s">
        <v>129</v>
      </c>
      <c r="F17" s="99"/>
      <c r="G17" s="99"/>
      <c r="H17" s="340"/>
      <c r="I17" s="229"/>
      <c r="J17" s="229"/>
      <c r="K17" s="297"/>
      <c r="L17" s="297"/>
      <c r="M17" s="297"/>
      <c r="N17" s="297"/>
      <c r="O17" s="297"/>
      <c r="P17" s="297"/>
      <c r="Q17" s="298"/>
      <c r="R17" s="299"/>
      <c r="S17" s="112"/>
      <c r="T17" s="333"/>
      <c r="U17" s="300"/>
      <c r="V17" s="295"/>
      <c r="W17" s="98"/>
      <c r="X17" s="98"/>
      <c r="Y17" s="98"/>
      <c r="Z17" s="98"/>
      <c r="AA17" s="98"/>
      <c r="AB17" s="98"/>
      <c r="AC17" s="98"/>
      <c r="AD17" s="98"/>
      <c r="AE17" s="98"/>
      <c r="AF17" s="98"/>
      <c r="AG17" s="98"/>
      <c r="AH17" s="98"/>
      <c r="AI17" s="98"/>
      <c r="AJ17" s="98"/>
      <c r="AK17" s="98"/>
      <c r="AL17" s="98"/>
      <c r="AM17" s="98"/>
    </row>
    <row r="18" spans="1:39">
      <c r="A18" s="226">
        <v>10</v>
      </c>
      <c r="B18" s="227"/>
      <c r="C18" s="227"/>
      <c r="D18" s="99"/>
      <c r="E18" s="99" t="s">
        <v>129</v>
      </c>
      <c r="F18" s="99"/>
      <c r="G18" s="99"/>
      <c r="H18" s="340"/>
      <c r="I18" s="229"/>
      <c r="J18" s="229"/>
      <c r="K18" s="297"/>
      <c r="L18" s="297"/>
      <c r="M18" s="297"/>
      <c r="N18" s="297"/>
      <c r="O18" s="297"/>
      <c r="P18" s="297"/>
      <c r="Q18" s="298"/>
      <c r="R18" s="299"/>
      <c r="S18" s="112"/>
      <c r="T18" s="333"/>
      <c r="U18" s="300"/>
      <c r="V18" s="295"/>
      <c r="W18" s="98"/>
      <c r="X18" s="98"/>
      <c r="Y18" s="98"/>
      <c r="Z18" s="98"/>
      <c r="AA18" s="98"/>
      <c r="AB18" s="98"/>
      <c r="AC18" s="98"/>
      <c r="AD18" s="98"/>
      <c r="AE18" s="98"/>
      <c r="AF18" s="98"/>
      <c r="AG18" s="98"/>
      <c r="AH18" s="98"/>
      <c r="AI18" s="98"/>
      <c r="AJ18" s="98"/>
      <c r="AK18" s="98"/>
      <c r="AL18" s="98"/>
      <c r="AM18" s="98"/>
    </row>
    <row r="19" spans="1:39">
      <c r="A19" s="226">
        <v>11</v>
      </c>
      <c r="B19" s="227"/>
      <c r="C19" s="227"/>
      <c r="D19" s="99"/>
      <c r="E19" s="99" t="s">
        <v>129</v>
      </c>
      <c r="F19" s="99"/>
      <c r="G19" s="99"/>
      <c r="H19" s="340"/>
      <c r="I19" s="229"/>
      <c r="J19" s="229"/>
      <c r="K19" s="297"/>
      <c r="L19" s="297"/>
      <c r="M19" s="297"/>
      <c r="N19" s="297"/>
      <c r="O19" s="297"/>
      <c r="P19" s="297"/>
      <c r="Q19" s="298"/>
      <c r="R19" s="299"/>
      <c r="S19" s="112"/>
      <c r="T19" s="333"/>
      <c r="U19" s="300"/>
      <c r="V19" s="295"/>
      <c r="W19" s="98"/>
      <c r="X19" s="98"/>
      <c r="Y19" s="98"/>
      <c r="Z19" s="98"/>
      <c r="AA19" s="98"/>
      <c r="AB19" s="98"/>
      <c r="AC19" s="98"/>
      <c r="AD19" s="98"/>
      <c r="AE19" s="98"/>
      <c r="AF19" s="98"/>
      <c r="AG19" s="98"/>
      <c r="AH19" s="98"/>
      <c r="AI19" s="98"/>
      <c r="AJ19" s="98"/>
      <c r="AK19" s="98"/>
      <c r="AL19" s="98"/>
      <c r="AM19" s="98"/>
    </row>
    <row r="20" spans="1:39">
      <c r="A20" s="226">
        <v>12</v>
      </c>
      <c r="B20" s="227"/>
      <c r="C20" s="227"/>
      <c r="D20" s="99"/>
      <c r="E20" s="99" t="s">
        <v>129</v>
      </c>
      <c r="F20" s="99"/>
      <c r="G20" s="99"/>
      <c r="H20" s="340"/>
      <c r="I20" s="229"/>
      <c r="J20" s="229"/>
      <c r="K20" s="297"/>
      <c r="L20" s="297"/>
      <c r="M20" s="297"/>
      <c r="N20" s="297"/>
      <c r="O20" s="297"/>
      <c r="P20" s="297"/>
      <c r="Q20" s="298"/>
      <c r="R20" s="299"/>
      <c r="S20" s="112"/>
      <c r="T20" s="333"/>
      <c r="U20" s="300"/>
      <c r="V20" s="295"/>
      <c r="W20" s="98"/>
      <c r="X20" s="98"/>
      <c r="Y20" s="98"/>
      <c r="Z20" s="98"/>
      <c r="AA20" s="98"/>
      <c r="AB20" s="98"/>
      <c r="AC20" s="98"/>
      <c r="AD20" s="98"/>
      <c r="AE20" s="98"/>
      <c r="AF20" s="98"/>
      <c r="AG20" s="98"/>
      <c r="AH20" s="98"/>
      <c r="AI20" s="98"/>
      <c r="AJ20" s="98"/>
      <c r="AK20" s="98"/>
      <c r="AL20" s="98"/>
      <c r="AM20" s="98"/>
    </row>
    <row r="21" spans="1:39">
      <c r="A21" s="226">
        <v>13</v>
      </c>
      <c r="B21" s="227"/>
      <c r="C21" s="227"/>
      <c r="D21" s="99"/>
      <c r="E21" s="99" t="s">
        <v>129</v>
      </c>
      <c r="F21" s="99"/>
      <c r="G21" s="99"/>
      <c r="H21" s="340"/>
      <c r="I21" s="229"/>
      <c r="J21" s="229"/>
      <c r="K21" s="297"/>
      <c r="L21" s="297"/>
      <c r="M21" s="297"/>
      <c r="N21" s="297"/>
      <c r="O21" s="297"/>
      <c r="P21" s="297"/>
      <c r="Q21" s="298"/>
      <c r="R21" s="299"/>
      <c r="S21" s="112"/>
      <c r="T21" s="333"/>
      <c r="U21" s="300"/>
      <c r="V21" s="295"/>
      <c r="W21" s="98"/>
      <c r="X21" s="98"/>
      <c r="Y21" s="98"/>
      <c r="Z21" s="98"/>
      <c r="AA21" s="98"/>
      <c r="AB21" s="98"/>
      <c r="AC21" s="98"/>
      <c r="AD21" s="98"/>
      <c r="AE21" s="98"/>
      <c r="AF21" s="98"/>
      <c r="AG21" s="98"/>
      <c r="AH21" s="98"/>
      <c r="AI21" s="98"/>
      <c r="AJ21" s="98"/>
      <c r="AK21" s="98"/>
      <c r="AL21" s="98"/>
      <c r="AM21" s="98"/>
    </row>
    <row r="22" spans="1:39">
      <c r="A22" s="226">
        <v>14</v>
      </c>
      <c r="B22" s="227"/>
      <c r="C22" s="227"/>
      <c r="D22" s="99"/>
      <c r="E22" s="99" t="s">
        <v>129</v>
      </c>
      <c r="F22" s="99"/>
      <c r="G22" s="99"/>
      <c r="H22" s="340"/>
      <c r="I22" s="229"/>
      <c r="J22" s="229"/>
      <c r="K22" s="297"/>
      <c r="L22" s="297"/>
      <c r="M22" s="297"/>
      <c r="N22" s="297"/>
      <c r="O22" s="297"/>
      <c r="P22" s="297"/>
      <c r="Q22" s="298"/>
      <c r="R22" s="299"/>
      <c r="S22" s="112"/>
      <c r="T22" s="333"/>
      <c r="U22" s="300"/>
      <c r="V22" s="295"/>
      <c r="W22" s="98"/>
      <c r="X22" s="98"/>
      <c r="Y22" s="98"/>
      <c r="Z22" s="98"/>
      <c r="AA22" s="98"/>
      <c r="AB22" s="98"/>
      <c r="AC22" s="98"/>
      <c r="AD22" s="98"/>
      <c r="AE22" s="98"/>
      <c r="AF22" s="98"/>
      <c r="AG22" s="98"/>
      <c r="AH22" s="98"/>
      <c r="AI22" s="98"/>
      <c r="AJ22" s="98"/>
      <c r="AK22" s="98"/>
      <c r="AL22" s="98"/>
      <c r="AM22" s="98"/>
    </row>
    <row r="23" spans="1:39">
      <c r="A23" s="226">
        <v>15</v>
      </c>
      <c r="B23" s="227"/>
      <c r="C23" s="227"/>
      <c r="D23" s="99"/>
      <c r="E23" s="99" t="s">
        <v>129</v>
      </c>
      <c r="F23" s="99"/>
      <c r="G23" s="99"/>
      <c r="H23" s="340"/>
      <c r="I23" s="229"/>
      <c r="J23" s="229"/>
      <c r="K23" s="297"/>
      <c r="L23" s="297"/>
      <c r="M23" s="297"/>
      <c r="N23" s="297"/>
      <c r="O23" s="297"/>
      <c r="P23" s="297"/>
      <c r="Q23" s="298"/>
      <c r="R23" s="299"/>
      <c r="S23" s="112"/>
      <c r="T23" s="333"/>
      <c r="U23" s="334"/>
      <c r="V23" s="295"/>
      <c r="W23" s="98"/>
      <c r="X23" s="98"/>
      <c r="Y23" s="98"/>
      <c r="Z23" s="98"/>
      <c r="AA23" s="98"/>
      <c r="AB23" s="98"/>
      <c r="AC23" s="98"/>
      <c r="AD23" s="98"/>
      <c r="AE23" s="98"/>
      <c r="AF23" s="98"/>
      <c r="AG23" s="98"/>
      <c r="AH23" s="98"/>
      <c r="AI23" s="98"/>
      <c r="AJ23" s="98"/>
      <c r="AK23" s="98"/>
      <c r="AL23" s="98"/>
      <c r="AM23" s="98"/>
    </row>
    <row r="24" spans="1:39">
      <c r="A24" s="226">
        <v>16</v>
      </c>
      <c r="B24" s="227"/>
      <c r="C24" s="227"/>
      <c r="D24" s="99"/>
      <c r="E24" s="99" t="s">
        <v>129</v>
      </c>
      <c r="F24" s="99"/>
      <c r="G24" s="99"/>
      <c r="H24" s="340"/>
      <c r="I24" s="229"/>
      <c r="J24" s="229"/>
      <c r="K24" s="297"/>
      <c r="L24" s="297"/>
      <c r="M24" s="297"/>
      <c r="N24" s="297"/>
      <c r="O24" s="297"/>
      <c r="P24" s="297"/>
      <c r="Q24" s="298"/>
      <c r="R24" s="299"/>
      <c r="S24" s="112"/>
      <c r="T24" s="333"/>
      <c r="U24" s="300"/>
      <c r="V24" s="295"/>
      <c r="W24" s="98"/>
      <c r="X24" s="98"/>
      <c r="Y24" s="98"/>
      <c r="Z24" s="98"/>
      <c r="AA24" s="98"/>
      <c r="AB24" s="98"/>
      <c r="AC24" s="98"/>
      <c r="AD24" s="98"/>
      <c r="AE24" s="98"/>
      <c r="AF24" s="98"/>
      <c r="AG24" s="98"/>
      <c r="AH24" s="98"/>
      <c r="AI24" s="98"/>
      <c r="AJ24" s="98"/>
      <c r="AK24" s="98"/>
      <c r="AL24" s="98"/>
      <c r="AM24" s="98"/>
    </row>
    <row r="25" spans="1:39">
      <c r="A25" s="226">
        <v>17</v>
      </c>
      <c r="B25" s="227"/>
      <c r="C25" s="227"/>
      <c r="D25" s="99"/>
      <c r="E25" s="99" t="s">
        <v>129</v>
      </c>
      <c r="F25" s="99"/>
      <c r="G25" s="99"/>
      <c r="H25" s="340"/>
      <c r="I25" s="229"/>
      <c r="J25" s="229"/>
      <c r="K25" s="297"/>
      <c r="L25" s="297"/>
      <c r="M25" s="297"/>
      <c r="N25" s="297"/>
      <c r="O25" s="297"/>
      <c r="P25" s="297"/>
      <c r="Q25" s="298"/>
      <c r="R25" s="299"/>
      <c r="S25" s="112"/>
      <c r="T25" s="333"/>
      <c r="U25" s="300"/>
      <c r="V25" s="295"/>
      <c r="W25" s="98"/>
      <c r="X25" s="98"/>
      <c r="Y25" s="98"/>
      <c r="Z25" s="98"/>
      <c r="AA25" s="98"/>
      <c r="AB25" s="98"/>
      <c r="AC25" s="98"/>
      <c r="AD25" s="98"/>
      <c r="AE25" s="98"/>
      <c r="AF25" s="98"/>
      <c r="AG25" s="98"/>
      <c r="AH25" s="98"/>
      <c r="AI25" s="98"/>
      <c r="AJ25" s="98"/>
      <c r="AK25" s="98"/>
      <c r="AL25" s="98"/>
      <c r="AM25" s="98"/>
    </row>
    <row r="26" spans="1:39">
      <c r="A26" s="226">
        <v>18</v>
      </c>
      <c r="B26" s="227"/>
      <c r="C26" s="227"/>
      <c r="D26" s="99"/>
      <c r="E26" s="99" t="s">
        <v>129</v>
      </c>
      <c r="F26" s="99"/>
      <c r="G26" s="99"/>
      <c r="H26" s="340"/>
      <c r="I26" s="229"/>
      <c r="J26" s="229"/>
      <c r="K26" s="297"/>
      <c r="L26" s="297"/>
      <c r="M26" s="297"/>
      <c r="N26" s="297"/>
      <c r="O26" s="297"/>
      <c r="P26" s="297"/>
      <c r="Q26" s="298"/>
      <c r="R26" s="299"/>
      <c r="S26" s="112"/>
      <c r="T26" s="333"/>
      <c r="U26" s="300"/>
      <c r="V26" s="295"/>
      <c r="W26" s="98"/>
      <c r="X26" s="98"/>
      <c r="Y26" s="98"/>
      <c r="Z26" s="98"/>
      <c r="AA26" s="98"/>
      <c r="AB26" s="98"/>
      <c r="AC26" s="98"/>
      <c r="AD26" s="98"/>
      <c r="AE26" s="98"/>
      <c r="AF26" s="98"/>
      <c r="AG26" s="98"/>
      <c r="AH26" s="98"/>
      <c r="AI26" s="98"/>
      <c r="AJ26" s="98"/>
      <c r="AK26" s="98"/>
      <c r="AL26" s="98"/>
      <c r="AM26" s="98"/>
    </row>
    <row r="27" spans="1:39">
      <c r="A27" s="226">
        <v>19</v>
      </c>
      <c r="B27" s="227"/>
      <c r="C27" s="227"/>
      <c r="D27" s="99"/>
      <c r="E27" s="99" t="s">
        <v>129</v>
      </c>
      <c r="F27" s="99"/>
      <c r="G27" s="99"/>
      <c r="H27" s="340"/>
      <c r="I27" s="229"/>
      <c r="J27" s="229"/>
      <c r="K27" s="297"/>
      <c r="L27" s="297"/>
      <c r="M27" s="297"/>
      <c r="N27" s="297"/>
      <c r="O27" s="297"/>
      <c r="P27" s="297"/>
      <c r="Q27" s="298"/>
      <c r="R27" s="299"/>
      <c r="S27" s="112"/>
      <c r="T27" s="333"/>
      <c r="U27" s="300"/>
      <c r="V27" s="295"/>
      <c r="W27" s="98"/>
      <c r="X27" s="98"/>
      <c r="Y27" s="98"/>
      <c r="Z27" s="98"/>
      <c r="AA27" s="98"/>
      <c r="AB27" s="98"/>
      <c r="AC27" s="98"/>
      <c r="AD27" s="98"/>
      <c r="AE27" s="98"/>
      <c r="AF27" s="98"/>
      <c r="AG27" s="98"/>
      <c r="AH27" s="98"/>
      <c r="AI27" s="98"/>
      <c r="AJ27" s="98"/>
      <c r="AK27" s="98"/>
      <c r="AL27" s="98"/>
      <c r="AM27" s="98"/>
    </row>
    <row r="28" spans="1:39">
      <c r="A28" s="226">
        <v>20</v>
      </c>
      <c r="B28" s="227"/>
      <c r="C28" s="227"/>
      <c r="D28" s="99"/>
      <c r="E28" s="99" t="s">
        <v>129</v>
      </c>
      <c r="F28" s="99"/>
      <c r="G28" s="99"/>
      <c r="H28" s="340"/>
      <c r="I28" s="229"/>
      <c r="J28" s="229"/>
      <c r="K28" s="297"/>
      <c r="L28" s="297"/>
      <c r="M28" s="297"/>
      <c r="N28" s="297"/>
      <c r="O28" s="297"/>
      <c r="P28" s="297"/>
      <c r="Q28" s="298"/>
      <c r="R28" s="299"/>
      <c r="S28" s="112"/>
      <c r="T28" s="333"/>
      <c r="U28" s="300"/>
      <c r="V28" s="295"/>
      <c r="W28" s="98"/>
      <c r="X28" s="98"/>
      <c r="Y28" s="98"/>
      <c r="Z28" s="98"/>
      <c r="AA28" s="98"/>
      <c r="AB28" s="98"/>
      <c r="AC28" s="98"/>
      <c r="AD28" s="98"/>
      <c r="AE28" s="98"/>
      <c r="AF28" s="98"/>
      <c r="AG28" s="98"/>
      <c r="AH28" s="98"/>
      <c r="AI28" s="98"/>
      <c r="AJ28" s="98"/>
      <c r="AK28" s="98"/>
      <c r="AL28" s="98"/>
      <c r="AM28" s="98"/>
    </row>
    <row r="29" spans="1:39">
      <c r="A29" s="226">
        <v>21</v>
      </c>
      <c r="B29" s="227"/>
      <c r="C29" s="227"/>
      <c r="D29" s="99"/>
      <c r="E29" s="99" t="s">
        <v>129</v>
      </c>
      <c r="F29" s="99"/>
      <c r="G29" s="99"/>
      <c r="H29" s="340"/>
      <c r="I29" s="229"/>
      <c r="J29" s="229"/>
      <c r="K29" s="297"/>
      <c r="L29" s="297"/>
      <c r="M29" s="297"/>
      <c r="N29" s="297"/>
      <c r="O29" s="297"/>
      <c r="P29" s="297"/>
      <c r="Q29" s="298"/>
      <c r="R29" s="299"/>
      <c r="S29" s="112"/>
      <c r="T29" s="333"/>
      <c r="U29" s="300"/>
      <c r="V29" s="295"/>
      <c r="W29" s="98"/>
      <c r="X29" s="98"/>
      <c r="Y29" s="98"/>
      <c r="Z29" s="98"/>
      <c r="AA29" s="98"/>
      <c r="AB29" s="98"/>
      <c r="AC29" s="98"/>
      <c r="AD29" s="98"/>
      <c r="AE29" s="98"/>
      <c r="AF29" s="98"/>
      <c r="AG29" s="98"/>
      <c r="AH29" s="98"/>
      <c r="AI29" s="98"/>
      <c r="AJ29" s="98"/>
      <c r="AK29" s="98"/>
      <c r="AL29" s="98"/>
      <c r="AM29" s="98"/>
    </row>
    <row r="30" spans="1:39">
      <c r="A30" s="226">
        <v>22</v>
      </c>
      <c r="B30" s="227"/>
      <c r="C30" s="227"/>
      <c r="D30" s="99"/>
      <c r="E30" s="99" t="s">
        <v>129</v>
      </c>
      <c r="F30" s="99"/>
      <c r="G30" s="99"/>
      <c r="H30" s="340"/>
      <c r="I30" s="229"/>
      <c r="J30" s="229"/>
      <c r="K30" s="297"/>
      <c r="L30" s="297"/>
      <c r="M30" s="297"/>
      <c r="N30" s="297"/>
      <c r="O30" s="297"/>
      <c r="P30" s="297"/>
      <c r="Q30" s="298"/>
      <c r="R30" s="299"/>
      <c r="S30" s="112"/>
      <c r="T30" s="333"/>
      <c r="U30" s="300"/>
      <c r="V30" s="295"/>
      <c r="W30" s="98"/>
      <c r="X30" s="98"/>
      <c r="Y30" s="98"/>
      <c r="Z30" s="98"/>
      <c r="AA30" s="98"/>
      <c r="AB30" s="98"/>
      <c r="AC30" s="98"/>
      <c r="AD30" s="98"/>
      <c r="AE30" s="98"/>
      <c r="AF30" s="98"/>
      <c r="AG30" s="98"/>
      <c r="AH30" s="98"/>
      <c r="AI30" s="98"/>
      <c r="AJ30" s="98"/>
      <c r="AK30" s="98"/>
      <c r="AL30" s="98"/>
      <c r="AM30" s="98"/>
    </row>
    <row r="31" spans="1:39">
      <c r="A31" s="226">
        <v>23</v>
      </c>
      <c r="B31" s="227"/>
      <c r="C31" s="227"/>
      <c r="D31" s="99"/>
      <c r="E31" s="99" t="s">
        <v>129</v>
      </c>
      <c r="F31" s="99"/>
      <c r="G31" s="99"/>
      <c r="H31" s="340"/>
      <c r="I31" s="229"/>
      <c r="J31" s="229"/>
      <c r="K31" s="297"/>
      <c r="L31" s="297"/>
      <c r="M31" s="297"/>
      <c r="N31" s="297"/>
      <c r="O31" s="297"/>
      <c r="P31" s="297"/>
      <c r="Q31" s="298"/>
      <c r="R31" s="299"/>
      <c r="S31" s="112"/>
      <c r="T31" s="333"/>
      <c r="U31" s="300"/>
      <c r="V31" s="295"/>
      <c r="W31" s="98"/>
      <c r="X31" s="98"/>
      <c r="Y31" s="98"/>
      <c r="Z31" s="98"/>
      <c r="AA31" s="98"/>
      <c r="AB31" s="98"/>
      <c r="AC31" s="98"/>
      <c r="AD31" s="98"/>
      <c r="AE31" s="98"/>
      <c r="AF31" s="98"/>
      <c r="AG31" s="98"/>
      <c r="AH31" s="98"/>
      <c r="AI31" s="98"/>
      <c r="AJ31" s="98"/>
      <c r="AK31" s="98"/>
      <c r="AL31" s="98"/>
      <c r="AM31" s="98"/>
    </row>
    <row r="32" spans="1:39">
      <c r="A32" s="226">
        <v>24</v>
      </c>
      <c r="B32" s="227"/>
      <c r="C32" s="227"/>
      <c r="D32" s="99"/>
      <c r="E32" s="99" t="s">
        <v>129</v>
      </c>
      <c r="F32" s="99"/>
      <c r="G32" s="99"/>
      <c r="H32" s="340"/>
      <c r="I32" s="229"/>
      <c r="J32" s="229"/>
      <c r="K32" s="297"/>
      <c r="L32" s="297"/>
      <c r="M32" s="297"/>
      <c r="N32" s="297"/>
      <c r="O32" s="297"/>
      <c r="P32" s="297"/>
      <c r="Q32" s="298"/>
      <c r="R32" s="299"/>
      <c r="S32" s="112"/>
      <c r="T32" s="333"/>
      <c r="U32" s="300"/>
      <c r="V32" s="295"/>
      <c r="W32" s="98"/>
      <c r="X32" s="98"/>
      <c r="Y32" s="98"/>
      <c r="Z32" s="98"/>
      <c r="AA32" s="98"/>
      <c r="AB32" s="98"/>
      <c r="AC32" s="98"/>
      <c r="AD32" s="98"/>
      <c r="AE32" s="98"/>
      <c r="AF32" s="98"/>
      <c r="AG32" s="98"/>
      <c r="AH32" s="98"/>
      <c r="AI32" s="98"/>
      <c r="AJ32" s="98"/>
      <c r="AK32" s="98"/>
      <c r="AL32" s="98"/>
      <c r="AM32" s="98"/>
    </row>
    <row r="33" spans="1:39">
      <c r="A33" s="226">
        <v>25</v>
      </c>
      <c r="B33" s="227"/>
      <c r="C33" s="227"/>
      <c r="D33" s="99"/>
      <c r="E33" s="99" t="s">
        <v>129</v>
      </c>
      <c r="F33" s="99"/>
      <c r="G33" s="99"/>
      <c r="H33" s="340"/>
      <c r="I33" s="229"/>
      <c r="J33" s="229"/>
      <c r="K33" s="297"/>
      <c r="L33" s="297"/>
      <c r="M33" s="297"/>
      <c r="N33" s="297"/>
      <c r="O33" s="297"/>
      <c r="P33" s="297"/>
      <c r="Q33" s="298"/>
      <c r="R33" s="299"/>
      <c r="S33" s="112"/>
      <c r="T33" s="333"/>
      <c r="U33" s="300"/>
      <c r="V33" s="295"/>
      <c r="W33" s="98"/>
      <c r="X33" s="98"/>
      <c r="Y33" s="98"/>
      <c r="Z33" s="98"/>
      <c r="AA33" s="98"/>
      <c r="AB33" s="98"/>
      <c r="AC33" s="98"/>
      <c r="AD33" s="98"/>
      <c r="AE33" s="98"/>
      <c r="AF33" s="98"/>
      <c r="AG33" s="98"/>
      <c r="AH33" s="98"/>
      <c r="AI33" s="98"/>
      <c r="AJ33" s="98"/>
      <c r="AK33" s="98"/>
      <c r="AL33" s="98"/>
      <c r="AM33" s="98"/>
    </row>
    <row r="34" spans="1:39">
      <c r="A34" s="226">
        <v>26</v>
      </c>
      <c r="B34" s="227"/>
      <c r="C34" s="227"/>
      <c r="D34" s="99"/>
      <c r="E34" s="99" t="s">
        <v>129</v>
      </c>
      <c r="F34" s="99"/>
      <c r="G34" s="99"/>
      <c r="H34" s="340"/>
      <c r="I34" s="229"/>
      <c r="J34" s="229"/>
      <c r="K34" s="297"/>
      <c r="L34" s="297"/>
      <c r="M34" s="297"/>
      <c r="N34" s="297"/>
      <c r="O34" s="297"/>
      <c r="P34" s="297"/>
      <c r="Q34" s="298"/>
      <c r="R34" s="299"/>
      <c r="S34" s="112"/>
      <c r="T34" s="333"/>
      <c r="U34" s="300"/>
      <c r="V34" s="295"/>
      <c r="W34" s="98"/>
      <c r="X34" s="98"/>
      <c r="Y34" s="98"/>
      <c r="Z34" s="98"/>
      <c r="AA34" s="98"/>
      <c r="AB34" s="98"/>
      <c r="AC34" s="98"/>
      <c r="AD34" s="98"/>
      <c r="AE34" s="98"/>
      <c r="AF34" s="98"/>
      <c r="AG34" s="98"/>
      <c r="AH34" s="98"/>
      <c r="AI34" s="98"/>
      <c r="AJ34" s="98"/>
      <c r="AK34" s="98"/>
      <c r="AL34" s="98"/>
      <c r="AM34" s="98"/>
    </row>
    <row r="35" spans="1:39">
      <c r="A35" s="226">
        <v>27</v>
      </c>
      <c r="B35" s="227"/>
      <c r="C35" s="227"/>
      <c r="D35" s="99"/>
      <c r="E35" s="99" t="s">
        <v>129</v>
      </c>
      <c r="F35" s="99"/>
      <c r="G35" s="99"/>
      <c r="H35" s="340"/>
      <c r="I35" s="229"/>
      <c r="J35" s="229"/>
      <c r="K35" s="297"/>
      <c r="L35" s="297"/>
      <c r="M35" s="297"/>
      <c r="N35" s="297"/>
      <c r="O35" s="297"/>
      <c r="P35" s="297"/>
      <c r="Q35" s="298"/>
      <c r="R35" s="299"/>
      <c r="S35" s="112"/>
      <c r="T35" s="333"/>
      <c r="U35" s="300"/>
      <c r="V35" s="295"/>
      <c r="W35" s="98"/>
      <c r="X35" s="98"/>
      <c r="Y35" s="98"/>
      <c r="Z35" s="98"/>
      <c r="AA35" s="98"/>
      <c r="AB35" s="98"/>
      <c r="AC35" s="98"/>
      <c r="AD35" s="98"/>
      <c r="AE35" s="98"/>
      <c r="AF35" s="98"/>
      <c r="AG35" s="98"/>
      <c r="AH35" s="98"/>
      <c r="AI35" s="98"/>
      <c r="AJ35" s="98"/>
      <c r="AK35" s="98"/>
      <c r="AL35" s="98"/>
      <c r="AM35" s="98"/>
    </row>
    <row r="36" spans="1:39">
      <c r="A36" s="226">
        <v>28</v>
      </c>
      <c r="B36" s="227"/>
      <c r="C36" s="227"/>
      <c r="D36" s="99"/>
      <c r="E36" s="99" t="s">
        <v>129</v>
      </c>
      <c r="F36" s="99"/>
      <c r="G36" s="99"/>
      <c r="H36" s="340"/>
      <c r="I36" s="229"/>
      <c r="J36" s="229"/>
      <c r="K36" s="297"/>
      <c r="L36" s="297"/>
      <c r="M36" s="297"/>
      <c r="N36" s="297"/>
      <c r="O36" s="297"/>
      <c r="P36" s="297"/>
      <c r="Q36" s="298"/>
      <c r="R36" s="299"/>
      <c r="S36" s="112"/>
      <c r="T36" s="333"/>
      <c r="U36" s="300"/>
      <c r="V36" s="295"/>
      <c r="W36" s="98"/>
      <c r="X36" s="98"/>
      <c r="Y36" s="98"/>
      <c r="Z36" s="98"/>
      <c r="AA36" s="98"/>
      <c r="AB36" s="98"/>
      <c r="AC36" s="98"/>
      <c r="AD36" s="98"/>
      <c r="AE36" s="98"/>
      <c r="AF36" s="98"/>
      <c r="AG36" s="98"/>
      <c r="AH36" s="98"/>
      <c r="AI36" s="98"/>
      <c r="AJ36" s="98"/>
      <c r="AK36" s="98"/>
      <c r="AL36" s="98"/>
      <c r="AM36" s="98"/>
    </row>
    <row r="37" spans="1:39">
      <c r="A37" s="226">
        <v>29</v>
      </c>
      <c r="B37" s="227"/>
      <c r="C37" s="227"/>
      <c r="D37" s="99"/>
      <c r="E37" s="99" t="s">
        <v>129</v>
      </c>
      <c r="F37" s="99"/>
      <c r="G37" s="99"/>
      <c r="H37" s="340"/>
      <c r="I37" s="229"/>
      <c r="J37" s="229"/>
      <c r="K37" s="297"/>
      <c r="L37" s="297"/>
      <c r="M37" s="297"/>
      <c r="N37" s="297"/>
      <c r="O37" s="297"/>
      <c r="P37" s="297"/>
      <c r="Q37" s="298"/>
      <c r="R37" s="299"/>
      <c r="S37" s="112"/>
      <c r="T37" s="333"/>
      <c r="U37" s="300"/>
      <c r="V37" s="295"/>
      <c r="W37" s="98"/>
      <c r="X37" s="98"/>
      <c r="Y37" s="98"/>
      <c r="Z37" s="98"/>
      <c r="AA37" s="98"/>
      <c r="AB37" s="98"/>
      <c r="AC37" s="98"/>
      <c r="AD37" s="98"/>
      <c r="AE37" s="98"/>
      <c r="AF37" s="98"/>
      <c r="AG37" s="98"/>
      <c r="AH37" s="98"/>
      <c r="AI37" s="98"/>
      <c r="AJ37" s="98"/>
      <c r="AK37" s="98"/>
      <c r="AL37" s="98"/>
      <c r="AM37" s="98"/>
    </row>
    <row r="38" spans="1:39">
      <c r="A38" s="226">
        <v>30</v>
      </c>
      <c r="B38" s="227"/>
      <c r="C38" s="227"/>
      <c r="D38" s="99"/>
      <c r="E38" s="99" t="s">
        <v>129</v>
      </c>
      <c r="F38" s="99"/>
      <c r="G38" s="99"/>
      <c r="H38" s="340"/>
      <c r="I38" s="229"/>
      <c r="J38" s="229"/>
      <c r="K38" s="297"/>
      <c r="L38" s="297"/>
      <c r="M38" s="297"/>
      <c r="N38" s="297"/>
      <c r="O38" s="297"/>
      <c r="P38" s="297"/>
      <c r="Q38" s="298"/>
      <c r="R38" s="299"/>
      <c r="S38" s="112"/>
      <c r="T38" s="333"/>
      <c r="U38" s="334"/>
      <c r="V38" s="295"/>
      <c r="W38" s="98"/>
      <c r="X38" s="98"/>
      <c r="Y38" s="98"/>
      <c r="Z38" s="98"/>
      <c r="AA38" s="98"/>
      <c r="AB38" s="98"/>
      <c r="AC38" s="98"/>
      <c r="AD38" s="98"/>
      <c r="AE38" s="98"/>
      <c r="AF38" s="98"/>
      <c r="AG38" s="98"/>
      <c r="AH38" s="98"/>
      <c r="AI38" s="98"/>
      <c r="AJ38" s="98"/>
      <c r="AK38" s="98"/>
      <c r="AL38" s="98"/>
      <c r="AM38" s="98"/>
    </row>
    <row r="39" spans="1:39">
      <c r="A39" s="226">
        <v>31</v>
      </c>
      <c r="B39" s="227"/>
      <c r="C39" s="227"/>
      <c r="D39" s="99"/>
      <c r="E39" s="99" t="s">
        <v>129</v>
      </c>
      <c r="F39" s="99"/>
      <c r="G39" s="99"/>
      <c r="H39" s="340"/>
      <c r="I39" s="229"/>
      <c r="J39" s="229"/>
      <c r="K39" s="297"/>
      <c r="L39" s="297"/>
      <c r="M39" s="297"/>
      <c r="N39" s="297"/>
      <c r="O39" s="297"/>
      <c r="P39" s="297"/>
      <c r="Q39" s="298"/>
      <c r="R39" s="299"/>
      <c r="S39" s="112"/>
      <c r="T39" s="333"/>
      <c r="U39" s="300"/>
      <c r="V39" s="295"/>
      <c r="W39" s="98"/>
      <c r="X39" s="98"/>
      <c r="Y39" s="98"/>
      <c r="Z39" s="98"/>
      <c r="AA39" s="98"/>
      <c r="AB39" s="98"/>
      <c r="AC39" s="98"/>
      <c r="AD39" s="98"/>
      <c r="AE39" s="98"/>
      <c r="AF39" s="98"/>
      <c r="AG39" s="98"/>
      <c r="AH39" s="98"/>
      <c r="AI39" s="98"/>
      <c r="AJ39" s="98"/>
      <c r="AK39" s="98"/>
      <c r="AL39" s="98"/>
      <c r="AM39" s="98"/>
    </row>
    <row r="40" spans="1:39">
      <c r="A40" s="226">
        <v>32</v>
      </c>
      <c r="B40" s="227"/>
      <c r="C40" s="227"/>
      <c r="D40" s="99"/>
      <c r="E40" s="99" t="s">
        <v>129</v>
      </c>
      <c r="F40" s="99"/>
      <c r="G40" s="99"/>
      <c r="H40" s="340"/>
      <c r="I40" s="229"/>
      <c r="J40" s="229"/>
      <c r="K40" s="297"/>
      <c r="L40" s="297"/>
      <c r="M40" s="297"/>
      <c r="N40" s="297"/>
      <c r="O40" s="297"/>
      <c r="P40" s="297"/>
      <c r="Q40" s="298"/>
      <c r="R40" s="299"/>
      <c r="S40" s="112"/>
      <c r="T40" s="333"/>
      <c r="U40" s="300"/>
      <c r="V40" s="295"/>
      <c r="W40" s="98"/>
      <c r="X40" s="98"/>
      <c r="Y40" s="98"/>
      <c r="Z40" s="98"/>
      <c r="AA40" s="98"/>
      <c r="AB40" s="98"/>
      <c r="AC40" s="98"/>
      <c r="AD40" s="98"/>
      <c r="AE40" s="98"/>
      <c r="AF40" s="98"/>
      <c r="AG40" s="98"/>
      <c r="AH40" s="98"/>
      <c r="AI40" s="98"/>
      <c r="AJ40" s="98"/>
      <c r="AK40" s="98"/>
      <c r="AL40" s="98"/>
      <c r="AM40" s="98"/>
    </row>
    <row r="41" spans="1:39">
      <c r="A41" s="226">
        <v>33</v>
      </c>
      <c r="B41" s="227"/>
      <c r="C41" s="227"/>
      <c r="D41" s="99"/>
      <c r="E41" s="99" t="s">
        <v>129</v>
      </c>
      <c r="F41" s="99"/>
      <c r="G41" s="99"/>
      <c r="H41" s="340"/>
      <c r="I41" s="229"/>
      <c r="J41" s="229"/>
      <c r="K41" s="297"/>
      <c r="L41" s="297"/>
      <c r="M41" s="297"/>
      <c r="N41" s="297"/>
      <c r="O41" s="297"/>
      <c r="P41" s="297"/>
      <c r="Q41" s="298"/>
      <c r="R41" s="299"/>
      <c r="S41" s="112"/>
      <c r="T41" s="333"/>
      <c r="U41" s="300"/>
      <c r="V41" s="295"/>
      <c r="W41" s="98"/>
      <c r="X41" s="98"/>
      <c r="Y41" s="98"/>
      <c r="Z41" s="98"/>
      <c r="AA41" s="98"/>
      <c r="AB41" s="98"/>
      <c r="AC41" s="98"/>
      <c r="AD41" s="98"/>
      <c r="AE41" s="98"/>
      <c r="AF41" s="98"/>
      <c r="AG41" s="98"/>
      <c r="AH41" s="98"/>
      <c r="AI41" s="98"/>
      <c r="AJ41" s="98"/>
      <c r="AK41" s="98"/>
      <c r="AL41" s="98"/>
      <c r="AM41" s="98"/>
    </row>
    <row r="42" spans="1:39">
      <c r="A42" s="226">
        <v>34</v>
      </c>
      <c r="B42" s="227"/>
      <c r="C42" s="227"/>
      <c r="D42" s="99"/>
      <c r="E42" s="99" t="s">
        <v>129</v>
      </c>
      <c r="F42" s="99"/>
      <c r="G42" s="99"/>
      <c r="H42" s="340"/>
      <c r="I42" s="229"/>
      <c r="J42" s="229"/>
      <c r="K42" s="297"/>
      <c r="L42" s="297"/>
      <c r="M42" s="297"/>
      <c r="N42" s="297"/>
      <c r="O42" s="297"/>
      <c r="P42" s="297"/>
      <c r="Q42" s="298"/>
      <c r="R42" s="299"/>
      <c r="S42" s="112"/>
      <c r="T42" s="333"/>
      <c r="U42" s="300"/>
      <c r="V42" s="295"/>
      <c r="W42" s="98"/>
      <c r="X42" s="98"/>
      <c r="Y42" s="98"/>
      <c r="Z42" s="98"/>
      <c r="AA42" s="98"/>
      <c r="AB42" s="98"/>
      <c r="AC42" s="98"/>
      <c r="AD42" s="98"/>
      <c r="AE42" s="98"/>
      <c r="AF42" s="98"/>
      <c r="AG42" s="98"/>
      <c r="AH42" s="98"/>
      <c r="AI42" s="98"/>
      <c r="AJ42" s="98"/>
      <c r="AK42" s="98"/>
      <c r="AL42" s="98"/>
      <c r="AM42" s="98"/>
    </row>
    <row r="43" spans="1:39">
      <c r="A43" s="226">
        <v>35</v>
      </c>
      <c r="B43" s="227"/>
      <c r="C43" s="227"/>
      <c r="D43" s="99"/>
      <c r="E43" s="99" t="s">
        <v>129</v>
      </c>
      <c r="F43" s="99"/>
      <c r="G43" s="99"/>
      <c r="H43" s="340"/>
      <c r="I43" s="229"/>
      <c r="J43" s="229"/>
      <c r="K43" s="297"/>
      <c r="L43" s="297"/>
      <c r="M43" s="297"/>
      <c r="N43" s="297"/>
      <c r="O43" s="297"/>
      <c r="P43" s="297"/>
      <c r="Q43" s="298"/>
      <c r="R43" s="299"/>
      <c r="S43" s="112"/>
      <c r="T43" s="333"/>
      <c r="U43" s="300"/>
      <c r="V43" s="295"/>
      <c r="W43" s="98"/>
      <c r="X43" s="98"/>
      <c r="Y43" s="98"/>
      <c r="Z43" s="98"/>
      <c r="AA43" s="98"/>
      <c r="AB43" s="98"/>
      <c r="AC43" s="98"/>
      <c r="AD43" s="98"/>
      <c r="AE43" s="98"/>
      <c r="AF43" s="98"/>
      <c r="AG43" s="98"/>
      <c r="AH43" s="98"/>
      <c r="AI43" s="98"/>
      <c r="AJ43" s="98"/>
      <c r="AK43" s="98"/>
      <c r="AL43" s="98"/>
      <c r="AM43" s="98"/>
    </row>
    <row r="44" spans="1:39">
      <c r="A44" s="226">
        <v>36</v>
      </c>
      <c r="B44" s="227"/>
      <c r="C44" s="227"/>
      <c r="D44" s="99"/>
      <c r="E44" s="99" t="s">
        <v>129</v>
      </c>
      <c r="F44" s="99"/>
      <c r="G44" s="99"/>
      <c r="H44" s="340"/>
      <c r="I44" s="229"/>
      <c r="J44" s="229"/>
      <c r="K44" s="297"/>
      <c r="L44" s="297"/>
      <c r="M44" s="297"/>
      <c r="N44" s="297"/>
      <c r="O44" s="297"/>
      <c r="P44" s="297"/>
      <c r="Q44" s="298"/>
      <c r="R44" s="299"/>
      <c r="S44" s="112"/>
      <c r="T44" s="333"/>
      <c r="U44" s="300"/>
      <c r="V44" s="295"/>
      <c r="W44" s="98"/>
      <c r="X44" s="98"/>
      <c r="Y44" s="98"/>
      <c r="Z44" s="98"/>
      <c r="AA44" s="98"/>
      <c r="AB44" s="98"/>
      <c r="AC44" s="98"/>
      <c r="AD44" s="98"/>
      <c r="AE44" s="98"/>
      <c r="AF44" s="98"/>
      <c r="AG44" s="98"/>
      <c r="AH44" s="98"/>
      <c r="AI44" s="98"/>
      <c r="AJ44" s="98"/>
      <c r="AK44" s="98"/>
      <c r="AL44" s="98"/>
      <c r="AM44" s="98"/>
    </row>
    <row r="45" spans="1:39">
      <c r="A45" s="226">
        <v>37</v>
      </c>
      <c r="B45" s="227"/>
      <c r="C45" s="227"/>
      <c r="D45" s="99"/>
      <c r="E45" s="99" t="s">
        <v>129</v>
      </c>
      <c r="F45" s="99"/>
      <c r="G45" s="99"/>
      <c r="H45" s="340"/>
      <c r="I45" s="229"/>
      <c r="J45" s="229"/>
      <c r="K45" s="297"/>
      <c r="L45" s="297"/>
      <c r="M45" s="297"/>
      <c r="N45" s="297"/>
      <c r="O45" s="297"/>
      <c r="P45" s="297"/>
      <c r="Q45" s="298"/>
      <c r="R45" s="299"/>
      <c r="S45" s="112"/>
      <c r="T45" s="333"/>
      <c r="U45" s="300"/>
      <c r="V45" s="295"/>
      <c r="W45" s="98"/>
      <c r="X45" s="98"/>
      <c r="Y45" s="98"/>
      <c r="Z45" s="98"/>
      <c r="AA45" s="98"/>
      <c r="AB45" s="98"/>
      <c r="AC45" s="98"/>
      <c r="AD45" s="98"/>
      <c r="AE45" s="98"/>
      <c r="AF45" s="98"/>
      <c r="AG45" s="98"/>
      <c r="AH45" s="98"/>
      <c r="AI45" s="98"/>
      <c r="AJ45" s="98"/>
      <c r="AK45" s="98"/>
      <c r="AL45" s="98"/>
      <c r="AM45" s="98"/>
    </row>
    <row r="46" spans="1:39">
      <c r="A46" s="226">
        <v>38</v>
      </c>
      <c r="B46" s="227"/>
      <c r="C46" s="227"/>
      <c r="D46" s="99"/>
      <c r="E46" s="99" t="s">
        <v>129</v>
      </c>
      <c r="F46" s="99"/>
      <c r="G46" s="99"/>
      <c r="H46" s="340"/>
      <c r="I46" s="229"/>
      <c r="J46" s="229"/>
      <c r="K46" s="297"/>
      <c r="L46" s="297"/>
      <c r="M46" s="297"/>
      <c r="N46" s="297"/>
      <c r="O46" s="297"/>
      <c r="P46" s="297"/>
      <c r="Q46" s="298"/>
      <c r="R46" s="299"/>
      <c r="S46" s="112"/>
      <c r="T46" s="333"/>
      <c r="U46" s="300"/>
      <c r="V46" s="295"/>
      <c r="W46" s="98"/>
      <c r="X46" s="98"/>
      <c r="Y46" s="98"/>
      <c r="Z46" s="98"/>
      <c r="AA46" s="98"/>
      <c r="AB46" s="98"/>
      <c r="AC46" s="98"/>
      <c r="AD46" s="98"/>
      <c r="AE46" s="98"/>
      <c r="AF46" s="98"/>
      <c r="AG46" s="98"/>
      <c r="AH46" s="98"/>
      <c r="AI46" s="98"/>
      <c r="AJ46" s="98"/>
      <c r="AK46" s="98"/>
      <c r="AL46" s="98"/>
      <c r="AM46" s="98"/>
    </row>
    <row r="47" spans="1:39">
      <c r="A47" s="226">
        <v>39</v>
      </c>
      <c r="B47" s="227"/>
      <c r="C47" s="227"/>
      <c r="D47" s="99"/>
      <c r="E47" s="99" t="s">
        <v>129</v>
      </c>
      <c r="F47" s="99"/>
      <c r="G47" s="99"/>
      <c r="H47" s="340"/>
      <c r="I47" s="229"/>
      <c r="J47" s="229"/>
      <c r="K47" s="297"/>
      <c r="L47" s="297"/>
      <c r="M47" s="297"/>
      <c r="N47" s="297"/>
      <c r="O47" s="297"/>
      <c r="P47" s="297"/>
      <c r="Q47" s="298"/>
      <c r="R47" s="299"/>
      <c r="S47" s="112"/>
      <c r="T47" s="333"/>
      <c r="U47" s="300"/>
      <c r="V47" s="295"/>
      <c r="W47" s="98"/>
      <c r="X47" s="98"/>
      <c r="Y47" s="98"/>
      <c r="Z47" s="98"/>
      <c r="AA47" s="98"/>
      <c r="AB47" s="98"/>
      <c r="AC47" s="98"/>
      <c r="AD47" s="98"/>
      <c r="AE47" s="98"/>
      <c r="AF47" s="98"/>
      <c r="AG47" s="98"/>
      <c r="AH47" s="98"/>
      <c r="AI47" s="98"/>
      <c r="AJ47" s="98"/>
      <c r="AK47" s="98"/>
      <c r="AL47" s="98"/>
      <c r="AM47" s="98"/>
    </row>
    <row r="48" spans="1:39">
      <c r="A48" s="226">
        <v>40</v>
      </c>
      <c r="B48" s="227"/>
      <c r="C48" s="227"/>
      <c r="D48" s="99"/>
      <c r="E48" s="99" t="s">
        <v>129</v>
      </c>
      <c r="F48" s="99"/>
      <c r="G48" s="99"/>
      <c r="H48" s="340"/>
      <c r="I48" s="229"/>
      <c r="J48" s="229"/>
      <c r="K48" s="297"/>
      <c r="L48" s="297"/>
      <c r="M48" s="297"/>
      <c r="N48" s="297"/>
      <c r="O48" s="297"/>
      <c r="P48" s="297"/>
      <c r="Q48" s="298"/>
      <c r="R48" s="299"/>
      <c r="S48" s="112"/>
      <c r="T48" s="333"/>
      <c r="U48" s="300"/>
      <c r="V48" s="295"/>
      <c r="W48" s="98"/>
      <c r="X48" s="98"/>
      <c r="Y48" s="98"/>
      <c r="Z48" s="98"/>
      <c r="AA48" s="98"/>
      <c r="AB48" s="98"/>
      <c r="AC48" s="98"/>
      <c r="AD48" s="98"/>
      <c r="AE48" s="98"/>
      <c r="AF48" s="98"/>
      <c r="AG48" s="98"/>
      <c r="AH48" s="98"/>
      <c r="AI48" s="98"/>
      <c r="AJ48" s="98"/>
      <c r="AK48" s="98"/>
      <c r="AL48" s="98"/>
      <c r="AM48" s="98"/>
    </row>
    <row r="49" spans="1:39">
      <c r="A49" s="226">
        <v>41</v>
      </c>
      <c r="B49" s="227"/>
      <c r="C49" s="227"/>
      <c r="D49" s="99"/>
      <c r="E49" s="99" t="s">
        <v>129</v>
      </c>
      <c r="F49" s="99"/>
      <c r="G49" s="99"/>
      <c r="H49" s="340"/>
      <c r="I49" s="229"/>
      <c r="J49" s="229"/>
      <c r="K49" s="297"/>
      <c r="L49" s="297"/>
      <c r="M49" s="297"/>
      <c r="N49" s="297"/>
      <c r="O49" s="297"/>
      <c r="P49" s="297"/>
      <c r="Q49" s="298"/>
      <c r="R49" s="299"/>
      <c r="S49" s="112"/>
      <c r="T49" s="333"/>
      <c r="U49" s="300"/>
      <c r="V49" s="295"/>
      <c r="W49" s="98"/>
      <c r="X49" s="98"/>
      <c r="Y49" s="98"/>
      <c r="Z49" s="98"/>
      <c r="AA49" s="98"/>
      <c r="AB49" s="98"/>
      <c r="AC49" s="98"/>
      <c r="AD49" s="98"/>
      <c r="AE49" s="98"/>
      <c r="AF49" s="98"/>
      <c r="AG49" s="98"/>
      <c r="AH49" s="98"/>
      <c r="AI49" s="98"/>
      <c r="AJ49" s="98"/>
      <c r="AK49" s="98"/>
      <c r="AL49" s="98"/>
      <c r="AM49" s="98"/>
    </row>
    <row r="50" spans="1:39">
      <c r="A50" s="226">
        <v>42</v>
      </c>
      <c r="B50" s="227"/>
      <c r="C50" s="227"/>
      <c r="D50" s="99"/>
      <c r="E50" s="99" t="s">
        <v>129</v>
      </c>
      <c r="F50" s="99"/>
      <c r="G50" s="99"/>
      <c r="H50" s="340"/>
      <c r="I50" s="229"/>
      <c r="J50" s="229"/>
      <c r="K50" s="297"/>
      <c r="L50" s="297"/>
      <c r="M50" s="297"/>
      <c r="N50" s="297"/>
      <c r="O50" s="297"/>
      <c r="P50" s="297"/>
      <c r="Q50" s="298"/>
      <c r="R50" s="299"/>
      <c r="S50" s="112"/>
      <c r="T50" s="333"/>
      <c r="U50" s="300"/>
      <c r="V50" s="295"/>
      <c r="W50" s="98"/>
      <c r="X50" s="98"/>
      <c r="Y50" s="98"/>
      <c r="Z50" s="98"/>
      <c r="AA50" s="98"/>
      <c r="AB50" s="98"/>
      <c r="AC50" s="98"/>
      <c r="AD50" s="98"/>
      <c r="AE50" s="98"/>
      <c r="AF50" s="98"/>
      <c r="AG50" s="98"/>
      <c r="AH50" s="98"/>
      <c r="AI50" s="98"/>
      <c r="AJ50" s="98"/>
      <c r="AK50" s="98"/>
      <c r="AL50" s="98"/>
      <c r="AM50" s="98"/>
    </row>
    <row r="51" spans="1:39">
      <c r="A51" s="226">
        <v>43</v>
      </c>
      <c r="B51" s="227"/>
      <c r="C51" s="227"/>
      <c r="D51" s="99"/>
      <c r="E51" s="99" t="s">
        <v>129</v>
      </c>
      <c r="F51" s="99"/>
      <c r="G51" s="99"/>
      <c r="H51" s="340"/>
      <c r="I51" s="229"/>
      <c r="J51" s="229"/>
      <c r="K51" s="297"/>
      <c r="L51" s="297"/>
      <c r="M51" s="297"/>
      <c r="N51" s="297"/>
      <c r="O51" s="297"/>
      <c r="P51" s="297"/>
      <c r="Q51" s="298"/>
      <c r="R51" s="299"/>
      <c r="S51" s="112"/>
      <c r="T51" s="333"/>
      <c r="U51" s="300"/>
      <c r="V51" s="295"/>
      <c r="W51" s="98"/>
      <c r="X51" s="98"/>
      <c r="Y51" s="98"/>
      <c r="Z51" s="98"/>
      <c r="AA51" s="98"/>
      <c r="AB51" s="98"/>
      <c r="AC51" s="98"/>
      <c r="AD51" s="98"/>
      <c r="AE51" s="98"/>
      <c r="AF51" s="98"/>
      <c r="AG51" s="98"/>
      <c r="AH51" s="98"/>
      <c r="AI51" s="98"/>
      <c r="AJ51" s="98"/>
      <c r="AK51" s="98"/>
      <c r="AL51" s="98"/>
      <c r="AM51" s="98"/>
    </row>
    <row r="52" spans="1:39">
      <c r="A52" s="226">
        <v>44</v>
      </c>
      <c r="B52" s="227"/>
      <c r="C52" s="227"/>
      <c r="D52" s="99"/>
      <c r="E52" s="99" t="s">
        <v>129</v>
      </c>
      <c r="F52" s="99"/>
      <c r="G52" s="99"/>
      <c r="H52" s="340"/>
      <c r="I52" s="229"/>
      <c r="J52" s="229"/>
      <c r="K52" s="297"/>
      <c r="L52" s="297"/>
      <c r="M52" s="297"/>
      <c r="N52" s="297"/>
      <c r="O52" s="297"/>
      <c r="P52" s="297"/>
      <c r="Q52" s="298"/>
      <c r="R52" s="299"/>
      <c r="S52" s="112"/>
      <c r="T52" s="333"/>
      <c r="U52" s="300"/>
      <c r="V52" s="295"/>
      <c r="W52" s="98"/>
      <c r="X52" s="98"/>
      <c r="Y52" s="98"/>
      <c r="Z52" s="98"/>
      <c r="AA52" s="98"/>
      <c r="AB52" s="98"/>
      <c r="AC52" s="98"/>
      <c r="AD52" s="98"/>
      <c r="AE52" s="98"/>
      <c r="AF52" s="98"/>
      <c r="AG52" s="98"/>
      <c r="AH52" s="98"/>
      <c r="AI52" s="98"/>
      <c r="AJ52" s="98"/>
      <c r="AK52" s="98"/>
      <c r="AL52" s="98"/>
      <c r="AM52" s="98"/>
    </row>
    <row r="53" spans="1:39">
      <c r="A53" s="226">
        <v>45</v>
      </c>
      <c r="B53" s="227"/>
      <c r="C53" s="227"/>
      <c r="D53" s="99"/>
      <c r="E53" s="99" t="s">
        <v>129</v>
      </c>
      <c r="F53" s="99"/>
      <c r="G53" s="99"/>
      <c r="H53" s="340"/>
      <c r="I53" s="229"/>
      <c r="J53" s="229"/>
      <c r="K53" s="297"/>
      <c r="L53" s="297"/>
      <c r="M53" s="297"/>
      <c r="N53" s="297"/>
      <c r="O53" s="297"/>
      <c r="P53" s="297"/>
      <c r="Q53" s="298"/>
      <c r="R53" s="299"/>
      <c r="S53" s="112"/>
      <c r="T53" s="333"/>
      <c r="U53" s="300"/>
      <c r="V53" s="295"/>
      <c r="W53" s="98"/>
      <c r="X53" s="98"/>
      <c r="Y53" s="98"/>
      <c r="Z53" s="98"/>
      <c r="AA53" s="98"/>
      <c r="AB53" s="98"/>
      <c r="AC53" s="98"/>
      <c r="AD53" s="98"/>
      <c r="AE53" s="98"/>
      <c r="AF53" s="98"/>
      <c r="AG53" s="98"/>
      <c r="AH53" s="98"/>
      <c r="AI53" s="98"/>
      <c r="AJ53" s="98"/>
      <c r="AK53" s="98"/>
      <c r="AL53" s="98"/>
      <c r="AM53" s="98"/>
    </row>
    <row r="54" spans="1:39">
      <c r="A54" s="226">
        <v>46</v>
      </c>
      <c r="B54" s="227"/>
      <c r="C54" s="227"/>
      <c r="D54" s="99"/>
      <c r="E54" s="99" t="s">
        <v>129</v>
      </c>
      <c r="F54" s="99"/>
      <c r="G54" s="99"/>
      <c r="H54" s="340"/>
      <c r="I54" s="229"/>
      <c r="J54" s="229"/>
      <c r="K54" s="297"/>
      <c r="L54" s="297"/>
      <c r="M54" s="297"/>
      <c r="N54" s="297"/>
      <c r="O54" s="297"/>
      <c r="P54" s="297"/>
      <c r="Q54" s="298"/>
      <c r="R54" s="299"/>
      <c r="S54" s="112"/>
      <c r="T54" s="333"/>
      <c r="U54" s="300"/>
      <c r="V54" s="295"/>
      <c r="W54" s="98"/>
      <c r="X54" s="98"/>
      <c r="Y54" s="98"/>
      <c r="Z54" s="98"/>
      <c r="AA54" s="98"/>
      <c r="AB54" s="98"/>
      <c r="AC54" s="98"/>
      <c r="AD54" s="98"/>
      <c r="AE54" s="98"/>
      <c r="AF54" s="98"/>
      <c r="AG54" s="98"/>
      <c r="AH54" s="98"/>
      <c r="AI54" s="98"/>
      <c r="AJ54" s="98"/>
      <c r="AK54" s="98"/>
      <c r="AL54" s="98"/>
      <c r="AM54" s="98"/>
    </row>
    <row r="55" spans="1:39">
      <c r="A55" s="226">
        <v>47</v>
      </c>
      <c r="B55" s="227"/>
      <c r="C55" s="227"/>
      <c r="D55" s="99"/>
      <c r="E55" s="99" t="s">
        <v>129</v>
      </c>
      <c r="F55" s="99"/>
      <c r="G55" s="99"/>
      <c r="H55" s="340"/>
      <c r="I55" s="229"/>
      <c r="J55" s="229"/>
      <c r="K55" s="297"/>
      <c r="L55" s="297"/>
      <c r="M55" s="297"/>
      <c r="N55" s="297"/>
      <c r="O55" s="297"/>
      <c r="P55" s="297"/>
      <c r="Q55" s="298"/>
      <c r="R55" s="299"/>
      <c r="S55" s="112"/>
      <c r="T55" s="333"/>
      <c r="U55" s="300"/>
      <c r="V55" s="295"/>
      <c r="W55" s="98"/>
      <c r="X55" s="98"/>
      <c r="Y55" s="98"/>
      <c r="Z55" s="98"/>
      <c r="AA55" s="98"/>
      <c r="AB55" s="98"/>
      <c r="AC55" s="98"/>
      <c r="AD55" s="98"/>
      <c r="AE55" s="98"/>
      <c r="AF55" s="98"/>
      <c r="AG55" s="98"/>
      <c r="AH55" s="98"/>
      <c r="AI55" s="98"/>
      <c r="AJ55" s="98"/>
      <c r="AK55" s="98"/>
      <c r="AL55" s="98"/>
      <c r="AM55" s="98"/>
    </row>
    <row r="56" spans="1:39">
      <c r="A56" s="226">
        <v>48</v>
      </c>
      <c r="B56" s="227"/>
      <c r="C56" s="227"/>
      <c r="D56" s="99"/>
      <c r="E56" s="99" t="s">
        <v>129</v>
      </c>
      <c r="F56" s="99"/>
      <c r="G56" s="99"/>
      <c r="H56" s="340"/>
      <c r="I56" s="229"/>
      <c r="J56" s="229"/>
      <c r="K56" s="297"/>
      <c r="L56" s="297"/>
      <c r="M56" s="297"/>
      <c r="N56" s="297"/>
      <c r="O56" s="297"/>
      <c r="P56" s="297"/>
      <c r="Q56" s="298"/>
      <c r="R56" s="299"/>
      <c r="S56" s="112"/>
      <c r="T56" s="333"/>
      <c r="U56" s="300"/>
      <c r="V56" s="295"/>
      <c r="W56" s="98"/>
      <c r="X56" s="98"/>
      <c r="Y56" s="98"/>
      <c r="Z56" s="98"/>
      <c r="AA56" s="98"/>
      <c r="AB56" s="98"/>
      <c r="AC56" s="98"/>
      <c r="AD56" s="98"/>
      <c r="AE56" s="98"/>
      <c r="AF56" s="98"/>
      <c r="AG56" s="98"/>
      <c r="AH56" s="98"/>
      <c r="AI56" s="98"/>
      <c r="AJ56" s="98"/>
      <c r="AK56" s="98"/>
      <c r="AL56" s="98"/>
      <c r="AM56" s="98"/>
    </row>
    <row r="57" spans="1:39">
      <c r="A57" s="226">
        <v>49</v>
      </c>
      <c r="B57" s="227"/>
      <c r="C57" s="227"/>
      <c r="D57" s="99"/>
      <c r="E57" s="99" t="s">
        <v>129</v>
      </c>
      <c r="F57" s="99"/>
      <c r="G57" s="99"/>
      <c r="H57" s="340"/>
      <c r="I57" s="229"/>
      <c r="J57" s="229"/>
      <c r="K57" s="297"/>
      <c r="L57" s="297"/>
      <c r="M57" s="297"/>
      <c r="N57" s="297"/>
      <c r="O57" s="297"/>
      <c r="P57" s="297"/>
      <c r="Q57" s="298"/>
      <c r="R57" s="299"/>
      <c r="S57" s="112"/>
      <c r="T57" s="333"/>
      <c r="U57" s="300"/>
      <c r="V57" s="295"/>
      <c r="W57" s="98"/>
      <c r="X57" s="98"/>
      <c r="Y57" s="98"/>
      <c r="Z57" s="98"/>
      <c r="AA57" s="98"/>
      <c r="AB57" s="98"/>
      <c r="AC57" s="98"/>
      <c r="AD57" s="98"/>
      <c r="AE57" s="98"/>
      <c r="AF57" s="98"/>
      <c r="AG57" s="98"/>
      <c r="AH57" s="98"/>
      <c r="AI57" s="98"/>
      <c r="AJ57" s="98"/>
      <c r="AK57" s="98"/>
      <c r="AL57" s="98"/>
      <c r="AM57" s="98"/>
    </row>
    <row r="58" spans="1:39">
      <c r="A58" s="226">
        <v>50</v>
      </c>
      <c r="B58" s="227"/>
      <c r="C58" s="227"/>
      <c r="D58" s="99"/>
      <c r="E58" s="99" t="s">
        <v>129</v>
      </c>
      <c r="F58" s="99"/>
      <c r="G58" s="99"/>
      <c r="H58" s="340"/>
      <c r="I58" s="229"/>
      <c r="J58" s="229"/>
      <c r="K58" s="297"/>
      <c r="L58" s="297"/>
      <c r="M58" s="297"/>
      <c r="N58" s="297"/>
      <c r="O58" s="297"/>
      <c r="P58" s="297"/>
      <c r="Q58" s="298"/>
      <c r="R58" s="299"/>
      <c r="S58" s="112"/>
      <c r="T58" s="333"/>
      <c r="U58" s="300"/>
      <c r="V58" s="295"/>
      <c r="W58" s="98"/>
      <c r="X58" s="98"/>
      <c r="Y58" s="98"/>
      <c r="Z58" s="98"/>
      <c r="AA58" s="98"/>
      <c r="AB58" s="98"/>
      <c r="AC58" s="98"/>
      <c r="AD58" s="98"/>
      <c r="AE58" s="98"/>
      <c r="AF58" s="98"/>
      <c r="AG58" s="98"/>
      <c r="AH58" s="98"/>
      <c r="AI58" s="98"/>
      <c r="AJ58" s="98"/>
      <c r="AK58" s="98"/>
      <c r="AL58" s="98"/>
      <c r="AM58" s="98"/>
    </row>
    <row r="59" spans="1:39">
      <c r="A59" s="226">
        <v>51</v>
      </c>
      <c r="B59" s="227"/>
      <c r="C59" s="227"/>
      <c r="D59" s="99"/>
      <c r="E59" s="99" t="s">
        <v>129</v>
      </c>
      <c r="F59" s="99"/>
      <c r="G59" s="99"/>
      <c r="H59" s="340"/>
      <c r="I59" s="229"/>
      <c r="J59" s="229"/>
      <c r="K59" s="297"/>
      <c r="L59" s="297"/>
      <c r="M59" s="297"/>
      <c r="N59" s="297"/>
      <c r="O59" s="297"/>
      <c r="P59" s="297"/>
      <c r="Q59" s="298"/>
      <c r="R59" s="299"/>
      <c r="S59" s="112"/>
      <c r="T59" s="333"/>
      <c r="U59" s="300"/>
      <c r="V59" s="295"/>
      <c r="W59" s="98"/>
      <c r="X59" s="98"/>
      <c r="Y59" s="98"/>
      <c r="Z59" s="98"/>
      <c r="AA59" s="98"/>
      <c r="AB59" s="98"/>
      <c r="AC59" s="98"/>
      <c r="AD59" s="98"/>
      <c r="AE59" s="98"/>
      <c r="AF59" s="98"/>
      <c r="AG59" s="98"/>
      <c r="AH59" s="98"/>
      <c r="AI59" s="98"/>
      <c r="AJ59" s="98"/>
      <c r="AK59" s="98"/>
      <c r="AL59" s="98"/>
      <c r="AM59" s="98"/>
    </row>
    <row r="60" spans="1:39">
      <c r="A60" s="226">
        <v>52</v>
      </c>
      <c r="B60" s="227"/>
      <c r="C60" s="227"/>
      <c r="D60" s="99"/>
      <c r="E60" s="99" t="s">
        <v>129</v>
      </c>
      <c r="F60" s="99"/>
      <c r="G60" s="99"/>
      <c r="H60" s="340"/>
      <c r="I60" s="229"/>
      <c r="J60" s="229"/>
      <c r="K60" s="297"/>
      <c r="L60" s="297"/>
      <c r="M60" s="297"/>
      <c r="N60" s="297"/>
      <c r="O60" s="297"/>
      <c r="P60" s="297"/>
      <c r="Q60" s="298"/>
      <c r="R60" s="299"/>
      <c r="S60" s="112"/>
      <c r="T60" s="333"/>
      <c r="U60" s="300"/>
      <c r="V60" s="295"/>
      <c r="W60" s="98"/>
      <c r="X60" s="98"/>
      <c r="Y60" s="98"/>
      <c r="Z60" s="98"/>
      <c r="AA60" s="98"/>
      <c r="AB60" s="98"/>
      <c r="AC60" s="98"/>
      <c r="AD60" s="98"/>
      <c r="AE60" s="98"/>
      <c r="AF60" s="98"/>
      <c r="AG60" s="98"/>
      <c r="AH60" s="98"/>
      <c r="AI60" s="98"/>
      <c r="AJ60" s="98"/>
      <c r="AK60" s="98"/>
      <c r="AL60" s="98"/>
      <c r="AM60" s="98"/>
    </row>
    <row r="61" spans="1:39">
      <c r="A61" s="226">
        <v>53</v>
      </c>
      <c r="B61" s="227"/>
      <c r="C61" s="227"/>
      <c r="D61" s="99"/>
      <c r="E61" s="99" t="s">
        <v>129</v>
      </c>
      <c r="F61" s="99"/>
      <c r="G61" s="99"/>
      <c r="H61" s="340"/>
      <c r="I61" s="229"/>
      <c r="J61" s="229"/>
      <c r="K61" s="297"/>
      <c r="L61" s="297"/>
      <c r="M61" s="297"/>
      <c r="N61" s="297"/>
      <c r="O61" s="297"/>
      <c r="P61" s="297"/>
      <c r="Q61" s="298"/>
      <c r="R61" s="299"/>
      <c r="S61" s="112"/>
      <c r="T61" s="333"/>
      <c r="U61" s="300"/>
      <c r="V61" s="295"/>
      <c r="W61" s="98"/>
      <c r="X61" s="98"/>
      <c r="Y61" s="98"/>
      <c r="Z61" s="98"/>
      <c r="AA61" s="98"/>
      <c r="AB61" s="98"/>
      <c r="AC61" s="98"/>
      <c r="AD61" s="98"/>
      <c r="AE61" s="98"/>
      <c r="AF61" s="98"/>
      <c r="AG61" s="98"/>
      <c r="AH61" s="98"/>
      <c r="AI61" s="98"/>
      <c r="AJ61" s="98"/>
      <c r="AK61" s="98"/>
      <c r="AL61" s="98"/>
      <c r="AM61" s="98"/>
    </row>
    <row r="62" spans="1:39">
      <c r="A62" s="226">
        <v>54</v>
      </c>
      <c r="B62" s="227"/>
      <c r="C62" s="227"/>
      <c r="D62" s="99"/>
      <c r="E62" s="99" t="s">
        <v>129</v>
      </c>
      <c r="F62" s="99"/>
      <c r="G62" s="99"/>
      <c r="H62" s="340"/>
      <c r="I62" s="229"/>
      <c r="J62" s="229"/>
      <c r="K62" s="297"/>
      <c r="L62" s="297"/>
      <c r="M62" s="297"/>
      <c r="N62" s="297"/>
      <c r="O62" s="297"/>
      <c r="P62" s="297"/>
      <c r="Q62" s="298"/>
      <c r="R62" s="299"/>
      <c r="S62" s="112"/>
      <c r="T62" s="333"/>
      <c r="U62" s="300"/>
      <c r="V62" s="295"/>
      <c r="W62" s="98"/>
      <c r="X62" s="98"/>
      <c r="Y62" s="98"/>
      <c r="Z62" s="98"/>
      <c r="AA62" s="98"/>
      <c r="AB62" s="98"/>
      <c r="AC62" s="98"/>
      <c r="AD62" s="98"/>
      <c r="AE62" s="98"/>
      <c r="AF62" s="98"/>
      <c r="AG62" s="98"/>
      <c r="AH62" s="98"/>
      <c r="AI62" s="98"/>
      <c r="AJ62" s="98"/>
      <c r="AK62" s="98"/>
      <c r="AL62" s="98"/>
      <c r="AM62" s="98"/>
    </row>
    <row r="63" spans="1:39">
      <c r="A63" s="226">
        <v>55</v>
      </c>
      <c r="B63" s="227"/>
      <c r="C63" s="227"/>
      <c r="D63" s="99"/>
      <c r="E63" s="99" t="s">
        <v>129</v>
      </c>
      <c r="F63" s="99"/>
      <c r="G63" s="99"/>
      <c r="H63" s="340"/>
      <c r="I63" s="229"/>
      <c r="J63" s="229"/>
      <c r="K63" s="297"/>
      <c r="L63" s="297"/>
      <c r="M63" s="297"/>
      <c r="N63" s="297"/>
      <c r="O63" s="297"/>
      <c r="P63" s="297"/>
      <c r="Q63" s="298"/>
      <c r="R63" s="299"/>
      <c r="S63" s="112"/>
      <c r="T63" s="333"/>
      <c r="U63" s="300"/>
      <c r="V63" s="295"/>
      <c r="W63" s="98"/>
      <c r="X63" s="98"/>
      <c r="Y63" s="98"/>
      <c r="Z63" s="98"/>
      <c r="AA63" s="98"/>
      <c r="AB63" s="98"/>
      <c r="AC63" s="98"/>
      <c r="AD63" s="98"/>
      <c r="AE63" s="98"/>
      <c r="AF63" s="98"/>
      <c r="AG63" s="98"/>
      <c r="AH63" s="98"/>
      <c r="AI63" s="98"/>
      <c r="AJ63" s="98"/>
      <c r="AK63" s="98"/>
      <c r="AL63" s="98"/>
      <c r="AM63" s="98"/>
    </row>
    <row r="64" spans="1:39">
      <c r="A64" s="226">
        <v>56</v>
      </c>
      <c r="B64" s="227"/>
      <c r="C64" s="227"/>
      <c r="D64" s="99"/>
      <c r="E64" s="99" t="s">
        <v>129</v>
      </c>
      <c r="F64" s="99"/>
      <c r="G64" s="99"/>
      <c r="H64" s="340"/>
      <c r="I64" s="229"/>
      <c r="J64" s="229"/>
      <c r="K64" s="297"/>
      <c r="L64" s="297"/>
      <c r="M64" s="297"/>
      <c r="N64" s="297"/>
      <c r="O64" s="297"/>
      <c r="P64" s="297"/>
      <c r="Q64" s="298"/>
      <c r="R64" s="299"/>
      <c r="S64" s="112"/>
      <c r="T64" s="333"/>
      <c r="U64" s="300"/>
      <c r="V64" s="295"/>
      <c r="W64" s="98"/>
      <c r="X64" s="98"/>
      <c r="Y64" s="98"/>
      <c r="Z64" s="98"/>
      <c r="AA64" s="98"/>
      <c r="AB64" s="98"/>
      <c r="AC64" s="98"/>
      <c r="AD64" s="98"/>
      <c r="AE64" s="98"/>
      <c r="AF64" s="98"/>
      <c r="AG64" s="98"/>
      <c r="AH64" s="98"/>
      <c r="AI64" s="98"/>
      <c r="AJ64" s="98"/>
      <c r="AK64" s="98"/>
      <c r="AL64" s="98"/>
      <c r="AM64" s="98"/>
    </row>
    <row r="65" spans="1:39">
      <c r="A65" s="226">
        <v>57</v>
      </c>
      <c r="B65" s="227"/>
      <c r="C65" s="227"/>
      <c r="D65" s="99"/>
      <c r="E65" s="99" t="s">
        <v>129</v>
      </c>
      <c r="F65" s="99"/>
      <c r="G65" s="99"/>
      <c r="H65" s="340"/>
      <c r="I65" s="229"/>
      <c r="J65" s="229"/>
      <c r="K65" s="297"/>
      <c r="L65" s="297"/>
      <c r="M65" s="297"/>
      <c r="N65" s="297"/>
      <c r="O65" s="297"/>
      <c r="P65" s="297"/>
      <c r="Q65" s="298"/>
      <c r="R65" s="299"/>
      <c r="S65" s="112"/>
      <c r="T65" s="333"/>
      <c r="U65" s="300"/>
      <c r="V65" s="295"/>
      <c r="W65" s="98"/>
      <c r="X65" s="98"/>
      <c r="Y65" s="98"/>
      <c r="Z65" s="98"/>
      <c r="AA65" s="98"/>
      <c r="AB65" s="98"/>
      <c r="AC65" s="98"/>
      <c r="AD65" s="98"/>
      <c r="AE65" s="98"/>
      <c r="AF65" s="98"/>
      <c r="AG65" s="98"/>
      <c r="AH65" s="98"/>
      <c r="AI65" s="98"/>
      <c r="AJ65" s="98"/>
      <c r="AK65" s="98"/>
      <c r="AL65" s="98"/>
      <c r="AM65" s="98"/>
    </row>
    <row r="66" spans="1:39">
      <c r="A66" s="226">
        <v>58</v>
      </c>
      <c r="B66" s="227"/>
      <c r="C66" s="227"/>
      <c r="D66" s="99"/>
      <c r="E66" s="99" t="s">
        <v>129</v>
      </c>
      <c r="F66" s="99"/>
      <c r="G66" s="99"/>
      <c r="H66" s="340"/>
      <c r="I66" s="229"/>
      <c r="J66" s="229"/>
      <c r="K66" s="297"/>
      <c r="L66" s="297"/>
      <c r="M66" s="297"/>
      <c r="N66" s="297"/>
      <c r="O66" s="297"/>
      <c r="P66" s="297"/>
      <c r="Q66" s="298"/>
      <c r="R66" s="299"/>
      <c r="S66" s="112"/>
      <c r="T66" s="333"/>
      <c r="U66" s="300"/>
      <c r="V66" s="295"/>
      <c r="W66" s="98"/>
      <c r="X66" s="98"/>
      <c r="Y66" s="98"/>
      <c r="Z66" s="98"/>
      <c r="AA66" s="98"/>
      <c r="AB66" s="98"/>
      <c r="AC66" s="98"/>
      <c r="AD66" s="98"/>
      <c r="AE66" s="98"/>
      <c r="AF66" s="98"/>
      <c r="AG66" s="98"/>
      <c r="AH66" s="98"/>
      <c r="AI66" s="98"/>
      <c r="AJ66" s="98"/>
      <c r="AK66" s="98"/>
      <c r="AL66" s="98"/>
      <c r="AM66" s="98"/>
    </row>
    <row r="67" spans="1:39">
      <c r="A67" s="226">
        <v>59</v>
      </c>
      <c r="B67" s="227"/>
      <c r="C67" s="227"/>
      <c r="D67" s="99"/>
      <c r="E67" s="99" t="s">
        <v>129</v>
      </c>
      <c r="F67" s="99"/>
      <c r="G67" s="99"/>
      <c r="H67" s="340"/>
      <c r="I67" s="229"/>
      <c r="J67" s="229"/>
      <c r="K67" s="297"/>
      <c r="L67" s="297"/>
      <c r="M67" s="297"/>
      <c r="N67" s="297"/>
      <c r="O67" s="297"/>
      <c r="P67" s="297"/>
      <c r="Q67" s="298"/>
      <c r="R67" s="299"/>
      <c r="S67" s="112"/>
      <c r="T67" s="333"/>
      <c r="U67" s="300"/>
      <c r="V67" s="295"/>
      <c r="W67" s="98"/>
      <c r="X67" s="98"/>
      <c r="Y67" s="98"/>
      <c r="Z67" s="98"/>
      <c r="AA67" s="98"/>
      <c r="AB67" s="98"/>
      <c r="AC67" s="98"/>
      <c r="AD67" s="98"/>
      <c r="AE67" s="98"/>
      <c r="AF67" s="98"/>
      <c r="AG67" s="98"/>
      <c r="AH67" s="98"/>
      <c r="AI67" s="98"/>
      <c r="AJ67" s="98"/>
      <c r="AK67" s="98"/>
      <c r="AL67" s="98"/>
      <c r="AM67" s="98"/>
    </row>
    <row r="68" spans="1:39">
      <c r="A68" s="226">
        <v>60</v>
      </c>
      <c r="B68" s="227"/>
      <c r="C68" s="227"/>
      <c r="D68" s="99"/>
      <c r="E68" s="99" t="s">
        <v>129</v>
      </c>
      <c r="F68" s="99"/>
      <c r="G68" s="99"/>
      <c r="H68" s="340"/>
      <c r="I68" s="229"/>
      <c r="J68" s="229"/>
      <c r="K68" s="297"/>
      <c r="L68" s="297"/>
      <c r="M68" s="297"/>
      <c r="N68" s="297"/>
      <c r="O68" s="297"/>
      <c r="P68" s="297"/>
      <c r="Q68" s="298"/>
      <c r="R68" s="299"/>
      <c r="S68" s="112"/>
      <c r="T68" s="333"/>
      <c r="U68" s="300"/>
      <c r="V68" s="295"/>
      <c r="W68" s="98"/>
      <c r="X68" s="98"/>
      <c r="Y68" s="98"/>
      <c r="Z68" s="98"/>
      <c r="AA68" s="98"/>
      <c r="AB68" s="98"/>
      <c r="AC68" s="98"/>
      <c r="AD68" s="98"/>
      <c r="AE68" s="98"/>
      <c r="AF68" s="98"/>
      <c r="AG68" s="98"/>
      <c r="AH68" s="98"/>
      <c r="AI68" s="98"/>
      <c r="AJ68" s="98"/>
      <c r="AK68" s="98"/>
      <c r="AL68" s="98"/>
      <c r="AM68" s="98"/>
    </row>
    <row r="69" spans="1:39">
      <c r="A69" s="226">
        <v>61</v>
      </c>
      <c r="B69" s="227"/>
      <c r="C69" s="227"/>
      <c r="D69" s="99"/>
      <c r="E69" s="99" t="s">
        <v>129</v>
      </c>
      <c r="F69" s="99"/>
      <c r="G69" s="99"/>
      <c r="H69" s="340"/>
      <c r="I69" s="229"/>
      <c r="J69" s="229"/>
      <c r="K69" s="297"/>
      <c r="L69" s="297"/>
      <c r="M69" s="297"/>
      <c r="N69" s="297"/>
      <c r="O69" s="297"/>
      <c r="P69" s="297"/>
      <c r="Q69" s="298"/>
      <c r="R69" s="299"/>
      <c r="S69" s="112"/>
      <c r="T69" s="333"/>
      <c r="U69" s="300"/>
      <c r="V69" s="295"/>
      <c r="W69" s="98"/>
      <c r="X69" s="98"/>
      <c r="Y69" s="98"/>
      <c r="Z69" s="98"/>
      <c r="AA69" s="98"/>
      <c r="AB69" s="98"/>
      <c r="AC69" s="98"/>
      <c r="AD69" s="98"/>
      <c r="AE69" s="98"/>
      <c r="AF69" s="98"/>
      <c r="AG69" s="98"/>
      <c r="AH69" s="98"/>
      <c r="AI69" s="98"/>
      <c r="AJ69" s="98"/>
      <c r="AK69" s="98"/>
      <c r="AL69" s="98"/>
      <c r="AM69" s="98"/>
    </row>
    <row r="70" spans="1:39">
      <c r="A70" s="226">
        <v>62</v>
      </c>
      <c r="B70" s="227"/>
      <c r="C70" s="227"/>
      <c r="D70" s="99"/>
      <c r="E70" s="99" t="s">
        <v>129</v>
      </c>
      <c r="F70" s="99"/>
      <c r="G70" s="99"/>
      <c r="H70" s="340"/>
      <c r="I70" s="229"/>
      <c r="J70" s="229"/>
      <c r="K70" s="297"/>
      <c r="L70" s="297"/>
      <c r="M70" s="297"/>
      <c r="N70" s="297"/>
      <c r="O70" s="297"/>
      <c r="P70" s="297"/>
      <c r="Q70" s="298"/>
      <c r="R70" s="299"/>
      <c r="S70" s="112"/>
      <c r="T70" s="333"/>
      <c r="U70" s="300"/>
      <c r="V70" s="295"/>
      <c r="W70" s="98"/>
      <c r="X70" s="98"/>
      <c r="Y70" s="98"/>
      <c r="Z70" s="98"/>
      <c r="AA70" s="98"/>
      <c r="AB70" s="98"/>
      <c r="AC70" s="98"/>
      <c r="AD70" s="98"/>
      <c r="AE70" s="98"/>
      <c r="AF70" s="98"/>
      <c r="AG70" s="98"/>
      <c r="AH70" s="98"/>
      <c r="AI70" s="98"/>
      <c r="AJ70" s="98"/>
      <c r="AK70" s="98"/>
      <c r="AL70" s="98"/>
      <c r="AM70" s="98"/>
    </row>
    <row r="71" spans="1:39">
      <c r="A71" s="226">
        <v>63</v>
      </c>
      <c r="B71" s="227"/>
      <c r="C71" s="227"/>
      <c r="D71" s="99"/>
      <c r="E71" s="99" t="s">
        <v>129</v>
      </c>
      <c r="F71" s="99"/>
      <c r="G71" s="99"/>
      <c r="H71" s="340"/>
      <c r="I71" s="229"/>
      <c r="J71" s="229"/>
      <c r="K71" s="297"/>
      <c r="L71" s="297"/>
      <c r="M71" s="297"/>
      <c r="N71" s="297"/>
      <c r="O71" s="297"/>
      <c r="P71" s="297"/>
      <c r="Q71" s="298"/>
      <c r="R71" s="299"/>
      <c r="S71" s="112"/>
      <c r="T71" s="333"/>
      <c r="U71" s="300"/>
      <c r="V71" s="295"/>
      <c r="W71" s="98"/>
      <c r="X71" s="98"/>
      <c r="Y71" s="98"/>
      <c r="Z71" s="98"/>
      <c r="AA71" s="98"/>
      <c r="AB71" s="98"/>
      <c r="AC71" s="98"/>
      <c r="AD71" s="98"/>
      <c r="AE71" s="98"/>
      <c r="AF71" s="98"/>
      <c r="AG71" s="98"/>
      <c r="AH71" s="98"/>
      <c r="AI71" s="98"/>
      <c r="AJ71" s="98"/>
      <c r="AK71" s="98"/>
      <c r="AL71" s="98"/>
      <c r="AM71" s="98"/>
    </row>
    <row r="72" spans="1:39">
      <c r="A72" s="226">
        <v>64</v>
      </c>
      <c r="B72" s="227"/>
      <c r="C72" s="227"/>
      <c r="D72" s="99"/>
      <c r="E72" s="99" t="s">
        <v>129</v>
      </c>
      <c r="F72" s="99"/>
      <c r="G72" s="99"/>
      <c r="H72" s="340"/>
      <c r="I72" s="229"/>
      <c r="J72" s="229"/>
      <c r="K72" s="297"/>
      <c r="L72" s="297"/>
      <c r="M72" s="297"/>
      <c r="N72" s="297"/>
      <c r="O72" s="297"/>
      <c r="P72" s="297"/>
      <c r="Q72" s="298"/>
      <c r="R72" s="299"/>
      <c r="S72" s="112"/>
      <c r="T72" s="333"/>
      <c r="U72" s="300"/>
      <c r="V72" s="295"/>
      <c r="W72" s="98"/>
      <c r="X72" s="98"/>
      <c r="Y72" s="98"/>
      <c r="Z72" s="98"/>
      <c r="AA72" s="98"/>
      <c r="AB72" s="98"/>
      <c r="AC72" s="98"/>
      <c r="AD72" s="98"/>
      <c r="AE72" s="98"/>
      <c r="AF72" s="98"/>
      <c r="AG72" s="98"/>
      <c r="AH72" s="98"/>
      <c r="AI72" s="98"/>
      <c r="AJ72" s="98"/>
      <c r="AK72" s="98"/>
      <c r="AL72" s="98"/>
      <c r="AM72" s="98"/>
    </row>
    <row r="73" spans="1:39">
      <c r="A73" s="226">
        <v>65</v>
      </c>
      <c r="B73" s="227"/>
      <c r="C73" s="227"/>
      <c r="D73" s="99"/>
      <c r="E73" s="99" t="s">
        <v>129</v>
      </c>
      <c r="F73" s="99"/>
      <c r="G73" s="99"/>
      <c r="H73" s="340"/>
      <c r="I73" s="229"/>
      <c r="J73" s="229"/>
      <c r="K73" s="297"/>
      <c r="L73" s="297"/>
      <c r="M73" s="297"/>
      <c r="N73" s="297"/>
      <c r="O73" s="297"/>
      <c r="P73" s="297"/>
      <c r="Q73" s="298"/>
      <c r="R73" s="299"/>
      <c r="S73" s="112"/>
      <c r="T73" s="333"/>
      <c r="U73" s="300"/>
      <c r="V73" s="295"/>
      <c r="W73" s="98"/>
      <c r="X73" s="98"/>
      <c r="Y73" s="98"/>
      <c r="Z73" s="98"/>
      <c r="AA73" s="98"/>
      <c r="AB73" s="98"/>
      <c r="AC73" s="98"/>
      <c r="AD73" s="98"/>
      <c r="AE73" s="98"/>
      <c r="AF73" s="98"/>
      <c r="AG73" s="98"/>
      <c r="AH73" s="98"/>
      <c r="AI73" s="98"/>
      <c r="AJ73" s="98"/>
      <c r="AK73" s="98"/>
      <c r="AL73" s="98"/>
      <c r="AM73" s="98"/>
    </row>
    <row r="74" spans="1:39">
      <c r="A74" s="226">
        <v>66</v>
      </c>
      <c r="B74" s="227"/>
      <c r="C74" s="227"/>
      <c r="D74" s="99"/>
      <c r="E74" s="99" t="s">
        <v>129</v>
      </c>
      <c r="F74" s="99"/>
      <c r="G74" s="99"/>
      <c r="H74" s="340"/>
      <c r="I74" s="229"/>
      <c r="J74" s="229"/>
      <c r="K74" s="297"/>
      <c r="L74" s="297"/>
      <c r="M74" s="297"/>
      <c r="N74" s="297"/>
      <c r="O74" s="297"/>
      <c r="P74" s="297"/>
      <c r="Q74" s="298"/>
      <c r="R74" s="299"/>
      <c r="S74" s="112"/>
      <c r="T74" s="333"/>
      <c r="U74" s="300"/>
      <c r="V74" s="295"/>
      <c r="W74" s="98"/>
      <c r="X74" s="98"/>
      <c r="Y74" s="98"/>
      <c r="Z74" s="98"/>
      <c r="AA74" s="98"/>
      <c r="AB74" s="98"/>
      <c r="AC74" s="98"/>
      <c r="AD74" s="98"/>
      <c r="AE74" s="98"/>
      <c r="AF74" s="98"/>
      <c r="AG74" s="98"/>
      <c r="AH74" s="98"/>
      <c r="AI74" s="98"/>
      <c r="AJ74" s="98"/>
      <c r="AK74" s="98"/>
      <c r="AL74" s="98"/>
      <c r="AM74" s="98"/>
    </row>
    <row r="75" spans="1:39">
      <c r="A75" s="226">
        <v>67</v>
      </c>
      <c r="B75" s="227"/>
      <c r="C75" s="227"/>
      <c r="D75" s="99"/>
      <c r="E75" s="99" t="s">
        <v>129</v>
      </c>
      <c r="F75" s="99"/>
      <c r="G75" s="99"/>
      <c r="H75" s="340"/>
      <c r="I75" s="229"/>
      <c r="J75" s="229"/>
      <c r="K75" s="297"/>
      <c r="L75" s="297"/>
      <c r="M75" s="297"/>
      <c r="N75" s="297"/>
      <c r="O75" s="297"/>
      <c r="P75" s="297"/>
      <c r="Q75" s="298"/>
      <c r="R75" s="299"/>
      <c r="S75" s="112"/>
      <c r="T75" s="333"/>
      <c r="U75" s="300"/>
      <c r="V75" s="295"/>
      <c r="W75" s="98"/>
      <c r="X75" s="98"/>
      <c r="Y75" s="98"/>
      <c r="Z75" s="98"/>
      <c r="AA75" s="98"/>
      <c r="AB75" s="98"/>
      <c r="AC75" s="98"/>
      <c r="AD75" s="98"/>
      <c r="AE75" s="98"/>
      <c r="AF75" s="98"/>
      <c r="AG75" s="98"/>
      <c r="AH75" s="98"/>
      <c r="AI75" s="98"/>
      <c r="AJ75" s="98"/>
      <c r="AK75" s="98"/>
      <c r="AL75" s="98"/>
      <c r="AM75" s="98"/>
    </row>
    <row r="76" spans="1:39">
      <c r="A76" s="226">
        <v>68</v>
      </c>
      <c r="B76" s="227"/>
      <c r="C76" s="227"/>
      <c r="D76" s="99"/>
      <c r="E76" s="99" t="s">
        <v>129</v>
      </c>
      <c r="F76" s="99"/>
      <c r="G76" s="99"/>
      <c r="H76" s="340"/>
      <c r="I76" s="229"/>
      <c r="J76" s="229"/>
      <c r="K76" s="297"/>
      <c r="L76" s="297"/>
      <c r="M76" s="297"/>
      <c r="N76" s="297"/>
      <c r="O76" s="297"/>
      <c r="P76" s="297"/>
      <c r="Q76" s="298"/>
      <c r="R76" s="299"/>
      <c r="S76" s="112"/>
      <c r="T76" s="333"/>
      <c r="U76" s="300"/>
      <c r="V76" s="295"/>
      <c r="W76" s="98"/>
      <c r="X76" s="98"/>
      <c r="Y76" s="98"/>
      <c r="Z76" s="98"/>
      <c r="AA76" s="98"/>
      <c r="AB76" s="98"/>
      <c r="AC76" s="98"/>
      <c r="AD76" s="98"/>
      <c r="AE76" s="98"/>
      <c r="AF76" s="98"/>
      <c r="AG76" s="98"/>
      <c r="AH76" s="98"/>
      <c r="AI76" s="98"/>
      <c r="AJ76" s="98"/>
      <c r="AK76" s="98"/>
      <c r="AL76" s="98"/>
      <c r="AM76" s="98"/>
    </row>
    <row r="77" spans="1:39">
      <c r="A77" s="226">
        <v>69</v>
      </c>
      <c r="B77" s="227"/>
      <c r="C77" s="227"/>
      <c r="D77" s="99"/>
      <c r="E77" s="99" t="s">
        <v>129</v>
      </c>
      <c r="F77" s="99"/>
      <c r="G77" s="99"/>
      <c r="H77" s="340"/>
      <c r="I77" s="229"/>
      <c r="J77" s="229"/>
      <c r="K77" s="297"/>
      <c r="L77" s="297"/>
      <c r="M77" s="297"/>
      <c r="N77" s="297"/>
      <c r="O77" s="297"/>
      <c r="P77" s="297"/>
      <c r="Q77" s="298"/>
      <c r="R77" s="299"/>
      <c r="S77" s="112"/>
      <c r="T77" s="333"/>
      <c r="U77" s="300"/>
      <c r="V77" s="295"/>
      <c r="W77" s="98"/>
      <c r="X77" s="98"/>
      <c r="Y77" s="98"/>
      <c r="Z77" s="98"/>
      <c r="AA77" s="98"/>
      <c r="AB77" s="98"/>
      <c r="AC77" s="98"/>
      <c r="AD77" s="98"/>
      <c r="AE77" s="98"/>
      <c r="AF77" s="98"/>
      <c r="AG77" s="98"/>
      <c r="AH77" s="98"/>
      <c r="AI77" s="98"/>
      <c r="AJ77" s="98"/>
      <c r="AK77" s="98"/>
      <c r="AL77" s="98"/>
      <c r="AM77" s="98"/>
    </row>
    <row r="78" spans="1:39">
      <c r="A78" s="226">
        <v>70</v>
      </c>
      <c r="B78" s="227"/>
      <c r="C78" s="227"/>
      <c r="D78" s="99"/>
      <c r="E78" s="99" t="s">
        <v>129</v>
      </c>
      <c r="F78" s="99"/>
      <c r="G78" s="99"/>
      <c r="H78" s="340"/>
      <c r="I78" s="229"/>
      <c r="J78" s="229"/>
      <c r="K78" s="297"/>
      <c r="L78" s="297"/>
      <c r="M78" s="297"/>
      <c r="N78" s="297"/>
      <c r="O78" s="297"/>
      <c r="P78" s="297"/>
      <c r="Q78" s="298"/>
      <c r="R78" s="299"/>
      <c r="S78" s="112"/>
      <c r="T78" s="333"/>
      <c r="U78" s="300"/>
      <c r="V78" s="295"/>
      <c r="W78" s="98"/>
      <c r="X78" s="98"/>
      <c r="Y78" s="98"/>
      <c r="Z78" s="98"/>
      <c r="AA78" s="98"/>
      <c r="AB78" s="98"/>
      <c r="AC78" s="98"/>
      <c r="AD78" s="98"/>
      <c r="AE78" s="98"/>
      <c r="AF78" s="98"/>
      <c r="AG78" s="98"/>
      <c r="AH78" s="98"/>
      <c r="AI78" s="98"/>
      <c r="AJ78" s="98"/>
      <c r="AK78" s="98"/>
      <c r="AL78" s="98"/>
      <c r="AM78" s="98"/>
    </row>
    <row r="79" spans="1:39">
      <c r="A79" s="226">
        <v>71</v>
      </c>
      <c r="B79" s="227"/>
      <c r="C79" s="227"/>
      <c r="D79" s="99"/>
      <c r="E79" s="99" t="s">
        <v>129</v>
      </c>
      <c r="F79" s="99"/>
      <c r="G79" s="99"/>
      <c r="H79" s="340"/>
      <c r="I79" s="229"/>
      <c r="J79" s="229"/>
      <c r="K79" s="297"/>
      <c r="L79" s="297"/>
      <c r="M79" s="297"/>
      <c r="N79" s="297"/>
      <c r="O79" s="297"/>
      <c r="P79" s="297"/>
      <c r="Q79" s="298"/>
      <c r="R79" s="299"/>
      <c r="S79" s="112"/>
      <c r="T79" s="333"/>
      <c r="U79" s="300"/>
      <c r="V79" s="295"/>
      <c r="W79" s="98"/>
      <c r="X79" s="98"/>
      <c r="Y79" s="98"/>
      <c r="Z79" s="98"/>
      <c r="AA79" s="98"/>
      <c r="AB79" s="98"/>
      <c r="AC79" s="98"/>
      <c r="AD79" s="98"/>
      <c r="AE79" s="98"/>
      <c r="AF79" s="98"/>
      <c r="AG79" s="98"/>
      <c r="AH79" s="98"/>
      <c r="AI79" s="98"/>
      <c r="AJ79" s="98"/>
      <c r="AK79" s="98"/>
      <c r="AL79" s="98"/>
      <c r="AM79" s="98"/>
    </row>
    <row r="80" spans="1:39">
      <c r="A80" s="226">
        <v>72</v>
      </c>
      <c r="B80" s="227"/>
      <c r="C80" s="227"/>
      <c r="D80" s="99"/>
      <c r="E80" s="99" t="s">
        <v>129</v>
      </c>
      <c r="F80" s="99"/>
      <c r="G80" s="99"/>
      <c r="H80" s="340"/>
      <c r="I80" s="229"/>
      <c r="J80" s="229"/>
      <c r="K80" s="297"/>
      <c r="L80" s="297"/>
      <c r="M80" s="297"/>
      <c r="N80" s="297"/>
      <c r="O80" s="297"/>
      <c r="P80" s="297"/>
      <c r="Q80" s="298"/>
      <c r="R80" s="299"/>
      <c r="S80" s="112"/>
      <c r="T80" s="333"/>
      <c r="U80" s="300"/>
      <c r="V80" s="295"/>
      <c r="W80" s="98"/>
      <c r="X80" s="98"/>
      <c r="Y80" s="98"/>
      <c r="Z80" s="98"/>
      <c r="AA80" s="98"/>
      <c r="AB80" s="98"/>
      <c r="AC80" s="98"/>
      <c r="AD80" s="98"/>
      <c r="AE80" s="98"/>
      <c r="AF80" s="98"/>
      <c r="AG80" s="98"/>
      <c r="AH80" s="98"/>
      <c r="AI80" s="98"/>
      <c r="AJ80" s="98"/>
      <c r="AK80" s="98"/>
      <c r="AL80" s="98"/>
      <c r="AM80" s="98"/>
    </row>
    <row r="81" spans="1:39">
      <c r="A81" s="226">
        <v>73</v>
      </c>
      <c r="B81" s="227"/>
      <c r="C81" s="227"/>
      <c r="D81" s="99"/>
      <c r="E81" s="99" t="s">
        <v>129</v>
      </c>
      <c r="F81" s="99"/>
      <c r="G81" s="99"/>
      <c r="H81" s="340"/>
      <c r="I81" s="229"/>
      <c r="J81" s="229"/>
      <c r="K81" s="297"/>
      <c r="L81" s="297"/>
      <c r="M81" s="297"/>
      <c r="N81" s="297"/>
      <c r="O81" s="297"/>
      <c r="P81" s="297"/>
      <c r="Q81" s="298"/>
      <c r="R81" s="299"/>
      <c r="S81" s="112"/>
      <c r="T81" s="333"/>
      <c r="U81" s="300"/>
      <c r="V81" s="295"/>
      <c r="W81" s="98"/>
      <c r="X81" s="98"/>
      <c r="Y81" s="98"/>
      <c r="Z81" s="98"/>
      <c r="AA81" s="98"/>
      <c r="AB81" s="98"/>
      <c r="AC81" s="98"/>
      <c r="AD81" s="98"/>
      <c r="AE81" s="98"/>
      <c r="AF81" s="98"/>
      <c r="AG81" s="98"/>
      <c r="AH81" s="98"/>
      <c r="AI81" s="98"/>
      <c r="AJ81" s="98"/>
      <c r="AK81" s="98"/>
      <c r="AL81" s="98"/>
      <c r="AM81" s="98"/>
    </row>
    <row r="82" spans="1:39">
      <c r="A82" s="226">
        <v>74</v>
      </c>
      <c r="B82" s="227"/>
      <c r="C82" s="227"/>
      <c r="D82" s="99"/>
      <c r="E82" s="99" t="s">
        <v>129</v>
      </c>
      <c r="F82" s="99"/>
      <c r="G82" s="99"/>
      <c r="H82" s="340"/>
      <c r="I82" s="229"/>
      <c r="J82" s="229"/>
      <c r="K82" s="297"/>
      <c r="L82" s="297"/>
      <c r="M82" s="297"/>
      <c r="N82" s="297"/>
      <c r="O82" s="297"/>
      <c r="P82" s="297"/>
      <c r="Q82" s="298"/>
      <c r="R82" s="299"/>
      <c r="S82" s="112"/>
      <c r="T82" s="333"/>
      <c r="U82" s="300"/>
      <c r="V82" s="295"/>
      <c r="W82" s="98"/>
      <c r="X82" s="98"/>
      <c r="Y82" s="98"/>
      <c r="Z82" s="98"/>
      <c r="AA82" s="98"/>
      <c r="AB82" s="98"/>
      <c r="AC82" s="98"/>
      <c r="AD82" s="98"/>
      <c r="AE82" s="98"/>
      <c r="AF82" s="98"/>
      <c r="AG82" s="98"/>
      <c r="AH82" s="98"/>
      <c r="AI82" s="98"/>
      <c r="AJ82" s="98"/>
      <c r="AK82" s="98"/>
      <c r="AL82" s="98"/>
      <c r="AM82" s="98"/>
    </row>
    <row r="83" spans="1:39">
      <c r="A83" s="226">
        <v>75</v>
      </c>
      <c r="B83" s="227"/>
      <c r="C83" s="227"/>
      <c r="D83" s="99"/>
      <c r="E83" s="99" t="s">
        <v>129</v>
      </c>
      <c r="F83" s="99"/>
      <c r="G83" s="99"/>
      <c r="H83" s="340"/>
      <c r="I83" s="229"/>
      <c r="J83" s="229"/>
      <c r="K83" s="297"/>
      <c r="L83" s="297"/>
      <c r="M83" s="297"/>
      <c r="N83" s="297"/>
      <c r="O83" s="297"/>
      <c r="P83" s="297"/>
      <c r="Q83" s="298"/>
      <c r="R83" s="299"/>
      <c r="S83" s="112"/>
      <c r="T83" s="333"/>
      <c r="U83" s="300"/>
      <c r="V83" s="295"/>
      <c r="W83" s="98"/>
      <c r="X83" s="98"/>
      <c r="Y83" s="98"/>
      <c r="Z83" s="98"/>
      <c r="AA83" s="98"/>
      <c r="AB83" s="98"/>
      <c r="AC83" s="98"/>
      <c r="AD83" s="98"/>
      <c r="AE83" s="98"/>
      <c r="AF83" s="98"/>
      <c r="AG83" s="98"/>
      <c r="AH83" s="98"/>
      <c r="AI83" s="98"/>
      <c r="AJ83" s="98"/>
      <c r="AK83" s="98"/>
      <c r="AL83" s="98"/>
      <c r="AM83" s="98"/>
    </row>
    <row r="84" spans="1:39">
      <c r="A84" s="55"/>
      <c r="B84" s="55"/>
      <c r="C84" s="55"/>
      <c r="D84" s="55"/>
      <c r="L84" s="328"/>
      <c r="N84" s="328"/>
      <c r="Q84" s="44"/>
      <c r="R84" s="44"/>
      <c r="S84" s="55"/>
      <c r="U84" s="55"/>
      <c r="V84" s="108"/>
      <c r="W84" s="98"/>
      <c r="X84" s="98"/>
      <c r="Y84" s="98"/>
      <c r="Z84" s="98"/>
      <c r="AA84" s="98"/>
      <c r="AB84" s="98"/>
      <c r="AC84" s="98"/>
      <c r="AD84" s="98"/>
      <c r="AE84" s="98"/>
      <c r="AF84" s="98"/>
      <c r="AG84" s="98"/>
      <c r="AH84" s="98"/>
      <c r="AI84" s="98"/>
      <c r="AJ84" s="98"/>
      <c r="AK84" s="98"/>
      <c r="AL84" s="98"/>
      <c r="AM84" s="98"/>
    </row>
    <row r="85" spans="1:39">
      <c r="A85" s="434" t="s">
        <v>625</v>
      </c>
      <c r="B85" s="434"/>
      <c r="C85" s="434"/>
      <c r="D85" s="434"/>
      <c r="E85" s="434"/>
      <c r="F85" s="434"/>
      <c r="G85" s="434"/>
      <c r="H85" s="434"/>
      <c r="I85" s="434"/>
      <c r="J85" s="434"/>
      <c r="K85" s="434"/>
      <c r="L85" s="434"/>
      <c r="M85" s="434"/>
      <c r="N85" s="434"/>
      <c r="O85" s="434"/>
      <c r="P85" s="434"/>
      <c r="Q85" s="434"/>
      <c r="R85" s="434"/>
      <c r="S85" s="434"/>
      <c r="T85" s="434"/>
      <c r="U85" s="434"/>
      <c r="V85" s="108"/>
      <c r="W85" s="98"/>
      <c r="X85" s="98"/>
      <c r="Y85" s="98"/>
      <c r="Z85" s="98"/>
      <c r="AA85" s="98"/>
      <c r="AB85" s="98"/>
      <c r="AC85" s="98"/>
      <c r="AD85" s="98"/>
      <c r="AE85" s="98"/>
      <c r="AF85" s="98"/>
      <c r="AG85" s="98"/>
      <c r="AH85" s="98"/>
      <c r="AI85" s="98"/>
      <c r="AJ85" s="98"/>
      <c r="AK85" s="98"/>
      <c r="AL85" s="98"/>
      <c r="AM85" s="98"/>
    </row>
  </sheetData>
  <sheetProtection algorithmName="SHA-512" hashValue="A6mRn0s/QVoA62gXraCLqO7TBjmFaUp3Y65s1TeYq7146GOxfkFEo0hmZFsd7GyZXGGvGlxGN4MYS0mJsMZoxg==" saltValue="jOMw0qNNRNIjyl0ks7aQZA==" spinCount="100000" sheet="1" objects="1" scenarios="1"/>
  <mergeCells count="1">
    <mergeCell ref="A85:U85"/>
  </mergeCells>
  <conditionalFormatting sqref="C2:C4">
    <cfRule type="cellIs" dxfId="5" priority="4" operator="equal">
      <formula>"Wertungsfrage"</formula>
    </cfRule>
    <cfRule type="cellIs" dxfId="4" priority="5" operator="equal">
      <formula>"Information"</formula>
    </cfRule>
    <cfRule type="cellIs" dxfId="3" priority="6" operator="equal">
      <formula>"Muss-Kriterium"</formula>
    </cfRule>
  </conditionalFormatting>
  <conditionalFormatting sqref="K9:N83 S9:T83">
    <cfRule type="expression" dxfId="2" priority="2">
      <formula>ISBLANK(K9)</formula>
    </cfRule>
  </conditionalFormatting>
  <conditionalFormatting sqref="O9:P83">
    <cfRule type="expression" dxfId="1" priority="1">
      <formula>ISBLANK(O9)</formula>
    </cfRule>
  </conditionalFormatting>
  <dataValidations count="1">
    <dataValidation type="list" allowBlank="1" showInputMessage="1" showErrorMessage="1" sqref="T9:T83">
      <formula1>"0%,7%,19%"</formula1>
    </dataValidation>
  </dataValidation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G17"/>
  <sheetViews>
    <sheetView showGridLines="0" workbookViewId="0">
      <selection activeCell="F25" sqref="F25"/>
    </sheetView>
  </sheetViews>
  <sheetFormatPr baseColWidth="10" defaultColWidth="11.453125" defaultRowHeight="14"/>
  <cols>
    <col min="1" max="1" width="3.54296875" style="55" customWidth="1"/>
    <col min="2" max="4" width="25" style="55" customWidth="1"/>
    <col min="5" max="7" width="25" style="56" customWidth="1"/>
    <col min="8" max="16384" width="11.453125" style="55"/>
  </cols>
  <sheetData>
    <row r="1" spans="1:7" s="45" customFormat="1">
      <c r="C1" s="342"/>
      <c r="D1" s="342"/>
    </row>
    <row r="2" spans="1:7" s="346" customFormat="1" ht="19">
      <c r="A2" s="343"/>
      <c r="B2" s="344" t="str">
        <f>Bewertungsverfahren!B2</f>
        <v>Dialyse</v>
      </c>
      <c r="C2" s="344"/>
      <c r="D2" s="344"/>
      <c r="E2" s="345"/>
      <c r="F2" s="345"/>
      <c r="G2" s="345"/>
    </row>
    <row r="3" spans="1:7" s="346" customFormat="1" ht="19">
      <c r="A3" s="343"/>
      <c r="B3" s="345" t="s">
        <v>89</v>
      </c>
      <c r="C3" s="345"/>
      <c r="D3" s="345"/>
      <c r="E3" s="345"/>
      <c r="F3" s="345"/>
      <c r="G3" s="345"/>
    </row>
    <row r="4" spans="1:7" s="348" customFormat="1" ht="19">
      <c r="A4" s="347"/>
      <c r="B4" s="345"/>
      <c r="C4" s="345"/>
      <c r="D4" s="345"/>
      <c r="E4" s="344"/>
      <c r="F4" s="344"/>
      <c r="G4" s="344"/>
    </row>
    <row r="5" spans="1:7" ht="18">
      <c r="A5" s="109"/>
      <c r="B5" s="109"/>
      <c r="C5" s="349"/>
      <c r="D5" s="349"/>
    </row>
    <row r="6" spans="1:7" ht="18">
      <c r="A6" s="109"/>
      <c r="B6" s="350" t="s">
        <v>90</v>
      </c>
    </row>
    <row r="7" spans="1:7" ht="18">
      <c r="A7" s="109"/>
      <c r="B7" s="56"/>
      <c r="C7" s="56"/>
      <c r="D7" s="56"/>
    </row>
    <row r="8" spans="1:7" s="92" customFormat="1" ht="18">
      <c r="A8" s="211"/>
      <c r="B8" s="212" t="s">
        <v>91</v>
      </c>
      <c r="C8" s="212" t="s">
        <v>92</v>
      </c>
      <c r="D8" s="212" t="s">
        <v>640</v>
      </c>
      <c r="E8" s="212" t="s">
        <v>93</v>
      </c>
      <c r="F8" s="212" t="s">
        <v>94</v>
      </c>
      <c r="G8" s="212" t="s">
        <v>95</v>
      </c>
    </row>
    <row r="9" spans="1:7" s="56" customFormat="1" ht="18">
      <c r="A9" s="109"/>
      <c r="B9" s="242"/>
      <c r="C9" s="242"/>
      <c r="D9" s="242"/>
      <c r="E9" s="242"/>
      <c r="F9" s="242"/>
      <c r="G9" s="242"/>
    </row>
    <row r="10" spans="1:7" s="56" customFormat="1"/>
    <row r="11" spans="1:7" s="56" customFormat="1"/>
    <row r="12" spans="1:7" s="56" customFormat="1"/>
    <row r="13" spans="1:7" s="56" customFormat="1"/>
    <row r="17" ht="13.5" customHeight="1"/>
  </sheetData>
  <sheetProtection algorithmName="SHA-512" hashValue="q43Hw+7gGOPvM3AJgN6KZ6DSPw9ATMSEmxF0w1hU4NBZDbL8jGU78mNPu4PHnKKc6/m3sE8jmK1CW1ngVa1pRg==" saltValue="CtmZ8Lf9MpOvaXnOeviOLg==" spinCount="100000" sheet="1" objects="1" scenarios="1"/>
  <conditionalFormatting sqref="B9:G9">
    <cfRule type="expression" dxfId="0" priority="1">
      <formula>ISBLANK(B9)</formula>
    </cfRule>
  </conditionalFormatting>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R30"/>
  <sheetViews>
    <sheetView zoomScaleNormal="100" workbookViewId="0">
      <selection activeCell="F37" sqref="F37"/>
    </sheetView>
  </sheetViews>
  <sheetFormatPr baseColWidth="10" defaultColWidth="11.453125" defaultRowHeight="12.5"/>
  <cols>
    <col min="1" max="1" width="2" style="118" customWidth="1"/>
    <col min="2" max="2" width="73.1796875" style="208" customWidth="1"/>
    <col min="3" max="3" width="11.81640625" style="118" customWidth="1"/>
    <col min="4" max="4" width="11.453125" style="118"/>
    <col min="5" max="5" width="18.81640625" style="118" customWidth="1"/>
    <col min="6" max="6" width="11.26953125" style="209" bestFit="1" customWidth="1"/>
    <col min="7" max="7" width="18.81640625" style="118" customWidth="1"/>
    <col min="8" max="8" width="11.26953125" style="118" bestFit="1" customWidth="1"/>
    <col min="9" max="9" width="18.81640625" style="118" customWidth="1"/>
    <col min="10" max="10" width="11.26953125" style="209" bestFit="1" customWidth="1"/>
    <col min="11" max="11" width="18.81640625" style="118" customWidth="1"/>
    <col min="12" max="12" width="72" style="210" customWidth="1"/>
    <col min="13" max="259" width="11.453125" style="118"/>
    <col min="260" max="260" width="45.7265625" style="118" customWidth="1"/>
    <col min="261" max="261" width="11.81640625" style="118" customWidth="1"/>
    <col min="262" max="262" width="11.26953125" style="118" bestFit="1" customWidth="1"/>
    <col min="263" max="263" width="20.26953125" style="118" bestFit="1" customWidth="1"/>
    <col min="264" max="264" width="11.453125" style="118"/>
    <col min="265" max="265" width="18.1796875" style="118" bestFit="1" customWidth="1"/>
    <col min="266" max="266" width="11.453125" style="118"/>
    <col min="267" max="267" width="18.1796875" style="118" bestFit="1" customWidth="1"/>
    <col min="268" max="515" width="11.453125" style="118"/>
    <col min="516" max="516" width="45.7265625" style="118" customWidth="1"/>
    <col min="517" max="517" width="11.81640625" style="118" customWidth="1"/>
    <col min="518" max="518" width="11.26953125" style="118" bestFit="1" customWidth="1"/>
    <col min="519" max="519" width="20.26953125" style="118" bestFit="1" customWidth="1"/>
    <col min="520" max="520" width="11.453125" style="118"/>
    <col min="521" max="521" width="18.1796875" style="118" bestFit="1" customWidth="1"/>
    <col min="522" max="522" width="11.453125" style="118"/>
    <col min="523" max="523" width="18.1796875" style="118" bestFit="1" customWidth="1"/>
    <col min="524" max="771" width="11.453125" style="118"/>
    <col min="772" max="772" width="45.7265625" style="118" customWidth="1"/>
    <col min="773" max="773" width="11.81640625" style="118" customWidth="1"/>
    <col min="774" max="774" width="11.26953125" style="118" bestFit="1" customWidth="1"/>
    <col min="775" max="775" width="20.26953125" style="118" bestFit="1" customWidth="1"/>
    <col min="776" max="776" width="11.453125" style="118"/>
    <col min="777" max="777" width="18.1796875" style="118" bestFit="1" customWidth="1"/>
    <col min="778" max="778" width="11.453125" style="118"/>
    <col min="779" max="779" width="18.1796875" style="118" bestFit="1" customWidth="1"/>
    <col min="780" max="1027" width="11.453125" style="118"/>
    <col min="1028" max="1028" width="45.7265625" style="118" customWidth="1"/>
    <col min="1029" max="1029" width="11.81640625" style="118" customWidth="1"/>
    <col min="1030" max="1030" width="11.26953125" style="118" bestFit="1" customWidth="1"/>
    <col min="1031" max="1031" width="20.26953125" style="118" bestFit="1" customWidth="1"/>
    <col min="1032" max="1032" width="11.453125" style="118"/>
    <col min="1033" max="1033" width="18.1796875" style="118" bestFit="1" customWidth="1"/>
    <col min="1034" max="1034" width="11.453125" style="118"/>
    <col min="1035" max="1035" width="18.1796875" style="118" bestFit="1" customWidth="1"/>
    <col min="1036" max="1283" width="11.453125" style="118"/>
    <col min="1284" max="1284" width="45.7265625" style="118" customWidth="1"/>
    <col min="1285" max="1285" width="11.81640625" style="118" customWidth="1"/>
    <col min="1286" max="1286" width="11.26953125" style="118" bestFit="1" customWidth="1"/>
    <col min="1287" max="1287" width="20.26953125" style="118" bestFit="1" customWidth="1"/>
    <col min="1288" max="1288" width="11.453125" style="118"/>
    <col min="1289" max="1289" width="18.1796875" style="118" bestFit="1" customWidth="1"/>
    <col min="1290" max="1290" width="11.453125" style="118"/>
    <col min="1291" max="1291" width="18.1796875" style="118" bestFit="1" customWidth="1"/>
    <col min="1292" max="1539" width="11.453125" style="118"/>
    <col min="1540" max="1540" width="45.7265625" style="118" customWidth="1"/>
    <col min="1541" max="1541" width="11.81640625" style="118" customWidth="1"/>
    <col min="1542" max="1542" width="11.26953125" style="118" bestFit="1" customWidth="1"/>
    <col min="1543" max="1543" width="20.26953125" style="118" bestFit="1" customWidth="1"/>
    <col min="1544" max="1544" width="11.453125" style="118"/>
    <col min="1545" max="1545" width="18.1796875" style="118" bestFit="1" customWidth="1"/>
    <col min="1546" max="1546" width="11.453125" style="118"/>
    <col min="1547" max="1547" width="18.1796875" style="118" bestFit="1" customWidth="1"/>
    <col min="1548" max="1795" width="11.453125" style="118"/>
    <col min="1796" max="1796" width="45.7265625" style="118" customWidth="1"/>
    <col min="1797" max="1797" width="11.81640625" style="118" customWidth="1"/>
    <col min="1798" max="1798" width="11.26953125" style="118" bestFit="1" customWidth="1"/>
    <col min="1799" max="1799" width="20.26953125" style="118" bestFit="1" customWidth="1"/>
    <col min="1800" max="1800" width="11.453125" style="118"/>
    <col min="1801" max="1801" width="18.1796875" style="118" bestFit="1" customWidth="1"/>
    <col min="1802" max="1802" width="11.453125" style="118"/>
    <col min="1803" max="1803" width="18.1796875" style="118" bestFit="1" customWidth="1"/>
    <col min="1804" max="2051" width="11.453125" style="118"/>
    <col min="2052" max="2052" width="45.7265625" style="118" customWidth="1"/>
    <col min="2053" max="2053" width="11.81640625" style="118" customWidth="1"/>
    <col min="2054" max="2054" width="11.26953125" style="118" bestFit="1" customWidth="1"/>
    <col min="2055" max="2055" width="20.26953125" style="118" bestFit="1" customWidth="1"/>
    <col min="2056" max="2056" width="11.453125" style="118"/>
    <col min="2057" max="2057" width="18.1796875" style="118" bestFit="1" customWidth="1"/>
    <col min="2058" max="2058" width="11.453125" style="118"/>
    <col min="2059" max="2059" width="18.1796875" style="118" bestFit="1" customWidth="1"/>
    <col min="2060" max="2307" width="11.453125" style="118"/>
    <col min="2308" max="2308" width="45.7265625" style="118" customWidth="1"/>
    <col min="2309" max="2309" width="11.81640625" style="118" customWidth="1"/>
    <col min="2310" max="2310" width="11.26953125" style="118" bestFit="1" customWidth="1"/>
    <col min="2311" max="2311" width="20.26953125" style="118" bestFit="1" customWidth="1"/>
    <col min="2312" max="2312" width="11.453125" style="118"/>
    <col min="2313" max="2313" width="18.1796875" style="118" bestFit="1" customWidth="1"/>
    <col min="2314" max="2314" width="11.453125" style="118"/>
    <col min="2315" max="2315" width="18.1796875" style="118" bestFit="1" customWidth="1"/>
    <col min="2316" max="2563" width="11.453125" style="118"/>
    <col min="2564" max="2564" width="45.7265625" style="118" customWidth="1"/>
    <col min="2565" max="2565" width="11.81640625" style="118" customWidth="1"/>
    <col min="2566" max="2566" width="11.26953125" style="118" bestFit="1" customWidth="1"/>
    <col min="2567" max="2567" width="20.26953125" style="118" bestFit="1" customWidth="1"/>
    <col min="2568" max="2568" width="11.453125" style="118"/>
    <col min="2569" max="2569" width="18.1796875" style="118" bestFit="1" customWidth="1"/>
    <col min="2570" max="2570" width="11.453125" style="118"/>
    <col min="2571" max="2571" width="18.1796875" style="118" bestFit="1" customWidth="1"/>
    <col min="2572" max="2819" width="11.453125" style="118"/>
    <col min="2820" max="2820" width="45.7265625" style="118" customWidth="1"/>
    <col min="2821" max="2821" width="11.81640625" style="118" customWidth="1"/>
    <col min="2822" max="2822" width="11.26953125" style="118" bestFit="1" customWidth="1"/>
    <col min="2823" max="2823" width="20.26953125" style="118" bestFit="1" customWidth="1"/>
    <col min="2824" max="2824" width="11.453125" style="118"/>
    <col min="2825" max="2825" width="18.1796875" style="118" bestFit="1" customWidth="1"/>
    <col min="2826" max="2826" width="11.453125" style="118"/>
    <col min="2827" max="2827" width="18.1796875" style="118" bestFit="1" customWidth="1"/>
    <col min="2828" max="3075" width="11.453125" style="118"/>
    <col min="3076" max="3076" width="45.7265625" style="118" customWidth="1"/>
    <col min="3077" max="3077" width="11.81640625" style="118" customWidth="1"/>
    <col min="3078" max="3078" width="11.26953125" style="118" bestFit="1" customWidth="1"/>
    <col min="3079" max="3079" width="20.26953125" style="118" bestFit="1" customWidth="1"/>
    <col min="3080" max="3080" width="11.453125" style="118"/>
    <col min="3081" max="3081" width="18.1796875" style="118" bestFit="1" customWidth="1"/>
    <col min="3082" max="3082" width="11.453125" style="118"/>
    <col min="3083" max="3083" width="18.1796875" style="118" bestFit="1" customWidth="1"/>
    <col min="3084" max="3331" width="11.453125" style="118"/>
    <col min="3332" max="3332" width="45.7265625" style="118" customWidth="1"/>
    <col min="3333" max="3333" width="11.81640625" style="118" customWidth="1"/>
    <col min="3334" max="3334" width="11.26953125" style="118" bestFit="1" customWidth="1"/>
    <col min="3335" max="3335" width="20.26953125" style="118" bestFit="1" customWidth="1"/>
    <col min="3336" max="3336" width="11.453125" style="118"/>
    <col min="3337" max="3337" width="18.1796875" style="118" bestFit="1" customWidth="1"/>
    <col min="3338" max="3338" width="11.453125" style="118"/>
    <col min="3339" max="3339" width="18.1796875" style="118" bestFit="1" customWidth="1"/>
    <col min="3340" max="3587" width="11.453125" style="118"/>
    <col min="3588" max="3588" width="45.7265625" style="118" customWidth="1"/>
    <col min="3589" max="3589" width="11.81640625" style="118" customWidth="1"/>
    <col min="3590" max="3590" width="11.26953125" style="118" bestFit="1" customWidth="1"/>
    <col min="3591" max="3591" width="20.26953125" style="118" bestFit="1" customWidth="1"/>
    <col min="3592" max="3592" width="11.453125" style="118"/>
    <col min="3593" max="3593" width="18.1796875" style="118" bestFit="1" customWidth="1"/>
    <col min="3594" max="3594" width="11.453125" style="118"/>
    <col min="3595" max="3595" width="18.1796875" style="118" bestFit="1" customWidth="1"/>
    <col min="3596" max="3843" width="11.453125" style="118"/>
    <col min="3844" max="3844" width="45.7265625" style="118" customWidth="1"/>
    <col min="3845" max="3845" width="11.81640625" style="118" customWidth="1"/>
    <col min="3846" max="3846" width="11.26953125" style="118" bestFit="1" customWidth="1"/>
    <col min="3847" max="3847" width="20.26953125" style="118" bestFit="1" customWidth="1"/>
    <col min="3848" max="3848" width="11.453125" style="118"/>
    <col min="3849" max="3849" width="18.1796875" style="118" bestFit="1" customWidth="1"/>
    <col min="3850" max="3850" width="11.453125" style="118"/>
    <col min="3851" max="3851" width="18.1796875" style="118" bestFit="1" customWidth="1"/>
    <col min="3852" max="4099" width="11.453125" style="118"/>
    <col min="4100" max="4100" width="45.7265625" style="118" customWidth="1"/>
    <col min="4101" max="4101" width="11.81640625" style="118" customWidth="1"/>
    <col min="4102" max="4102" width="11.26953125" style="118" bestFit="1" customWidth="1"/>
    <col min="4103" max="4103" width="20.26953125" style="118" bestFit="1" customWidth="1"/>
    <col min="4104" max="4104" width="11.453125" style="118"/>
    <col min="4105" max="4105" width="18.1796875" style="118" bestFit="1" customWidth="1"/>
    <col min="4106" max="4106" width="11.453125" style="118"/>
    <col min="4107" max="4107" width="18.1796875" style="118" bestFit="1" customWidth="1"/>
    <col min="4108" max="4355" width="11.453125" style="118"/>
    <col min="4356" max="4356" width="45.7265625" style="118" customWidth="1"/>
    <col min="4357" max="4357" width="11.81640625" style="118" customWidth="1"/>
    <col min="4358" max="4358" width="11.26953125" style="118" bestFit="1" customWidth="1"/>
    <col min="4359" max="4359" width="20.26953125" style="118" bestFit="1" customWidth="1"/>
    <col min="4360" max="4360" width="11.453125" style="118"/>
    <col min="4361" max="4361" width="18.1796875" style="118" bestFit="1" customWidth="1"/>
    <col min="4362" max="4362" width="11.453125" style="118"/>
    <col min="4363" max="4363" width="18.1796875" style="118" bestFit="1" customWidth="1"/>
    <col min="4364" max="4611" width="11.453125" style="118"/>
    <col min="4612" max="4612" width="45.7265625" style="118" customWidth="1"/>
    <col min="4613" max="4613" width="11.81640625" style="118" customWidth="1"/>
    <col min="4614" max="4614" width="11.26953125" style="118" bestFit="1" customWidth="1"/>
    <col min="4615" max="4615" width="20.26953125" style="118" bestFit="1" customWidth="1"/>
    <col min="4616" max="4616" width="11.453125" style="118"/>
    <col min="4617" max="4617" width="18.1796875" style="118" bestFit="1" customWidth="1"/>
    <col min="4618" max="4618" width="11.453125" style="118"/>
    <col min="4619" max="4619" width="18.1796875" style="118" bestFit="1" customWidth="1"/>
    <col min="4620" max="4867" width="11.453125" style="118"/>
    <col min="4868" max="4868" width="45.7265625" style="118" customWidth="1"/>
    <col min="4869" max="4869" width="11.81640625" style="118" customWidth="1"/>
    <col min="4870" max="4870" width="11.26953125" style="118" bestFit="1" customWidth="1"/>
    <col min="4871" max="4871" width="20.26953125" style="118" bestFit="1" customWidth="1"/>
    <col min="4872" max="4872" width="11.453125" style="118"/>
    <col min="4873" max="4873" width="18.1796875" style="118" bestFit="1" customWidth="1"/>
    <col min="4874" max="4874" width="11.453125" style="118"/>
    <col min="4875" max="4875" width="18.1796875" style="118" bestFit="1" customWidth="1"/>
    <col min="4876" max="5123" width="11.453125" style="118"/>
    <col min="5124" max="5124" width="45.7265625" style="118" customWidth="1"/>
    <col min="5125" max="5125" width="11.81640625" style="118" customWidth="1"/>
    <col min="5126" max="5126" width="11.26953125" style="118" bestFit="1" customWidth="1"/>
    <col min="5127" max="5127" width="20.26953125" style="118" bestFit="1" customWidth="1"/>
    <col min="5128" max="5128" width="11.453125" style="118"/>
    <col min="5129" max="5129" width="18.1796875" style="118" bestFit="1" customWidth="1"/>
    <col min="5130" max="5130" width="11.453125" style="118"/>
    <col min="5131" max="5131" width="18.1796875" style="118" bestFit="1" customWidth="1"/>
    <col min="5132" max="5379" width="11.453125" style="118"/>
    <col min="5380" max="5380" width="45.7265625" style="118" customWidth="1"/>
    <col min="5381" max="5381" width="11.81640625" style="118" customWidth="1"/>
    <col min="5382" max="5382" width="11.26953125" style="118" bestFit="1" customWidth="1"/>
    <col min="5383" max="5383" width="20.26953125" style="118" bestFit="1" customWidth="1"/>
    <col min="5384" max="5384" width="11.453125" style="118"/>
    <col min="5385" max="5385" width="18.1796875" style="118" bestFit="1" customWidth="1"/>
    <col min="5386" max="5386" width="11.453125" style="118"/>
    <col min="5387" max="5387" width="18.1796875" style="118" bestFit="1" customWidth="1"/>
    <col min="5388" max="5635" width="11.453125" style="118"/>
    <col min="5636" max="5636" width="45.7265625" style="118" customWidth="1"/>
    <col min="5637" max="5637" width="11.81640625" style="118" customWidth="1"/>
    <col min="5638" max="5638" width="11.26953125" style="118" bestFit="1" customWidth="1"/>
    <col min="5639" max="5639" width="20.26953125" style="118" bestFit="1" customWidth="1"/>
    <col min="5640" max="5640" width="11.453125" style="118"/>
    <col min="5641" max="5641" width="18.1796875" style="118" bestFit="1" customWidth="1"/>
    <col min="5642" max="5642" width="11.453125" style="118"/>
    <col min="5643" max="5643" width="18.1796875" style="118" bestFit="1" customWidth="1"/>
    <col min="5644" max="5891" width="11.453125" style="118"/>
    <col min="5892" max="5892" width="45.7265625" style="118" customWidth="1"/>
    <col min="5893" max="5893" width="11.81640625" style="118" customWidth="1"/>
    <col min="5894" max="5894" width="11.26953125" style="118" bestFit="1" customWidth="1"/>
    <col min="5895" max="5895" width="20.26953125" style="118" bestFit="1" customWidth="1"/>
    <col min="5896" max="5896" width="11.453125" style="118"/>
    <col min="5897" max="5897" width="18.1796875" style="118" bestFit="1" customWidth="1"/>
    <col min="5898" max="5898" width="11.453125" style="118"/>
    <col min="5899" max="5899" width="18.1796875" style="118" bestFit="1" customWidth="1"/>
    <col min="5900" max="6147" width="11.453125" style="118"/>
    <col min="6148" max="6148" width="45.7265625" style="118" customWidth="1"/>
    <col min="6149" max="6149" width="11.81640625" style="118" customWidth="1"/>
    <col min="6150" max="6150" width="11.26953125" style="118" bestFit="1" customWidth="1"/>
    <col min="6151" max="6151" width="20.26953125" style="118" bestFit="1" customWidth="1"/>
    <col min="6152" max="6152" width="11.453125" style="118"/>
    <col min="6153" max="6153" width="18.1796875" style="118" bestFit="1" customWidth="1"/>
    <col min="6154" max="6154" width="11.453125" style="118"/>
    <col min="6155" max="6155" width="18.1796875" style="118" bestFit="1" customWidth="1"/>
    <col min="6156" max="6403" width="11.453125" style="118"/>
    <col min="6404" max="6404" width="45.7265625" style="118" customWidth="1"/>
    <col min="6405" max="6405" width="11.81640625" style="118" customWidth="1"/>
    <col min="6406" max="6406" width="11.26953125" style="118" bestFit="1" customWidth="1"/>
    <col min="6407" max="6407" width="20.26953125" style="118" bestFit="1" customWidth="1"/>
    <col min="6408" max="6408" width="11.453125" style="118"/>
    <col min="6409" max="6409" width="18.1796875" style="118" bestFit="1" customWidth="1"/>
    <col min="6410" max="6410" width="11.453125" style="118"/>
    <col min="6411" max="6411" width="18.1796875" style="118" bestFit="1" customWidth="1"/>
    <col min="6412" max="6659" width="11.453125" style="118"/>
    <col min="6660" max="6660" width="45.7265625" style="118" customWidth="1"/>
    <col min="6661" max="6661" width="11.81640625" style="118" customWidth="1"/>
    <col min="6662" max="6662" width="11.26953125" style="118" bestFit="1" customWidth="1"/>
    <col min="6663" max="6663" width="20.26953125" style="118" bestFit="1" customWidth="1"/>
    <col min="6664" max="6664" width="11.453125" style="118"/>
    <col min="6665" max="6665" width="18.1796875" style="118" bestFit="1" customWidth="1"/>
    <col min="6666" max="6666" width="11.453125" style="118"/>
    <col min="6667" max="6667" width="18.1796875" style="118" bestFit="1" customWidth="1"/>
    <col min="6668" max="6915" width="11.453125" style="118"/>
    <col min="6916" max="6916" width="45.7265625" style="118" customWidth="1"/>
    <col min="6917" max="6917" width="11.81640625" style="118" customWidth="1"/>
    <col min="6918" max="6918" width="11.26953125" style="118" bestFit="1" customWidth="1"/>
    <col min="6919" max="6919" width="20.26953125" style="118" bestFit="1" customWidth="1"/>
    <col min="6920" max="6920" width="11.453125" style="118"/>
    <col min="6921" max="6921" width="18.1796875" style="118" bestFit="1" customWidth="1"/>
    <col min="6922" max="6922" width="11.453125" style="118"/>
    <col min="6923" max="6923" width="18.1796875" style="118" bestFit="1" customWidth="1"/>
    <col min="6924" max="7171" width="11.453125" style="118"/>
    <col min="7172" max="7172" width="45.7265625" style="118" customWidth="1"/>
    <col min="7173" max="7173" width="11.81640625" style="118" customWidth="1"/>
    <col min="7174" max="7174" width="11.26953125" style="118" bestFit="1" customWidth="1"/>
    <col min="7175" max="7175" width="20.26953125" style="118" bestFit="1" customWidth="1"/>
    <col min="7176" max="7176" width="11.453125" style="118"/>
    <col min="7177" max="7177" width="18.1796875" style="118" bestFit="1" customWidth="1"/>
    <col min="7178" max="7178" width="11.453125" style="118"/>
    <col min="7179" max="7179" width="18.1796875" style="118" bestFit="1" customWidth="1"/>
    <col min="7180" max="7427" width="11.453125" style="118"/>
    <col min="7428" max="7428" width="45.7265625" style="118" customWidth="1"/>
    <col min="7429" max="7429" width="11.81640625" style="118" customWidth="1"/>
    <col min="7430" max="7430" width="11.26953125" style="118" bestFit="1" customWidth="1"/>
    <col min="7431" max="7431" width="20.26953125" style="118" bestFit="1" customWidth="1"/>
    <col min="7432" max="7432" width="11.453125" style="118"/>
    <col min="7433" max="7433" width="18.1796875" style="118" bestFit="1" customWidth="1"/>
    <col min="7434" max="7434" width="11.453125" style="118"/>
    <col min="7435" max="7435" width="18.1796875" style="118" bestFit="1" customWidth="1"/>
    <col min="7436" max="7683" width="11.453125" style="118"/>
    <col min="7684" max="7684" width="45.7265625" style="118" customWidth="1"/>
    <col min="7685" max="7685" width="11.81640625" style="118" customWidth="1"/>
    <col min="7686" max="7686" width="11.26953125" style="118" bestFit="1" customWidth="1"/>
    <col min="7687" max="7687" width="20.26953125" style="118" bestFit="1" customWidth="1"/>
    <col min="7688" max="7688" width="11.453125" style="118"/>
    <col min="7689" max="7689" width="18.1796875" style="118" bestFit="1" customWidth="1"/>
    <col min="7690" max="7690" width="11.453125" style="118"/>
    <col min="7691" max="7691" width="18.1796875" style="118" bestFit="1" customWidth="1"/>
    <col min="7692" max="7939" width="11.453125" style="118"/>
    <col min="7940" max="7940" width="45.7265625" style="118" customWidth="1"/>
    <col min="7941" max="7941" width="11.81640625" style="118" customWidth="1"/>
    <col min="7942" max="7942" width="11.26953125" style="118" bestFit="1" customWidth="1"/>
    <col min="7943" max="7943" width="20.26953125" style="118" bestFit="1" customWidth="1"/>
    <col min="7944" max="7944" width="11.453125" style="118"/>
    <col min="7945" max="7945" width="18.1796875" style="118" bestFit="1" customWidth="1"/>
    <col min="7946" max="7946" width="11.453125" style="118"/>
    <col min="7947" max="7947" width="18.1796875" style="118" bestFit="1" customWidth="1"/>
    <col min="7948" max="8195" width="11.453125" style="118"/>
    <col min="8196" max="8196" width="45.7265625" style="118" customWidth="1"/>
    <col min="8197" max="8197" width="11.81640625" style="118" customWidth="1"/>
    <col min="8198" max="8198" width="11.26953125" style="118" bestFit="1" customWidth="1"/>
    <col min="8199" max="8199" width="20.26953125" style="118" bestFit="1" customWidth="1"/>
    <col min="8200" max="8200" width="11.453125" style="118"/>
    <col min="8201" max="8201" width="18.1796875" style="118" bestFit="1" customWidth="1"/>
    <col min="8202" max="8202" width="11.453125" style="118"/>
    <col min="8203" max="8203" width="18.1796875" style="118" bestFit="1" customWidth="1"/>
    <col min="8204" max="8451" width="11.453125" style="118"/>
    <col min="8452" max="8452" width="45.7265625" style="118" customWidth="1"/>
    <col min="8453" max="8453" width="11.81640625" style="118" customWidth="1"/>
    <col min="8454" max="8454" width="11.26953125" style="118" bestFit="1" customWidth="1"/>
    <col min="8455" max="8455" width="20.26953125" style="118" bestFit="1" customWidth="1"/>
    <col min="8456" max="8456" width="11.453125" style="118"/>
    <col min="8457" max="8457" width="18.1796875" style="118" bestFit="1" customWidth="1"/>
    <col min="8458" max="8458" width="11.453125" style="118"/>
    <col min="8459" max="8459" width="18.1796875" style="118" bestFit="1" customWidth="1"/>
    <col min="8460" max="8707" width="11.453125" style="118"/>
    <col min="8708" max="8708" width="45.7265625" style="118" customWidth="1"/>
    <col min="8709" max="8709" width="11.81640625" style="118" customWidth="1"/>
    <col min="8710" max="8710" width="11.26953125" style="118" bestFit="1" customWidth="1"/>
    <col min="8711" max="8711" width="20.26953125" style="118" bestFit="1" customWidth="1"/>
    <col min="8712" max="8712" width="11.453125" style="118"/>
    <col min="8713" max="8713" width="18.1796875" style="118" bestFit="1" customWidth="1"/>
    <col min="8714" max="8714" width="11.453125" style="118"/>
    <col min="8715" max="8715" width="18.1796875" style="118" bestFit="1" customWidth="1"/>
    <col min="8716" max="8963" width="11.453125" style="118"/>
    <col min="8964" max="8964" width="45.7265625" style="118" customWidth="1"/>
    <col min="8965" max="8965" width="11.81640625" style="118" customWidth="1"/>
    <col min="8966" max="8966" width="11.26953125" style="118" bestFit="1" customWidth="1"/>
    <col min="8967" max="8967" width="20.26953125" style="118" bestFit="1" customWidth="1"/>
    <col min="8968" max="8968" width="11.453125" style="118"/>
    <col min="8969" max="8969" width="18.1796875" style="118" bestFit="1" customWidth="1"/>
    <col min="8970" max="8970" width="11.453125" style="118"/>
    <col min="8971" max="8971" width="18.1796875" style="118" bestFit="1" customWidth="1"/>
    <col min="8972" max="9219" width="11.453125" style="118"/>
    <col min="9220" max="9220" width="45.7265625" style="118" customWidth="1"/>
    <col min="9221" max="9221" width="11.81640625" style="118" customWidth="1"/>
    <col min="9222" max="9222" width="11.26953125" style="118" bestFit="1" customWidth="1"/>
    <col min="9223" max="9223" width="20.26953125" style="118" bestFit="1" customWidth="1"/>
    <col min="9224" max="9224" width="11.453125" style="118"/>
    <col min="9225" max="9225" width="18.1796875" style="118" bestFit="1" customWidth="1"/>
    <col min="9226" max="9226" width="11.453125" style="118"/>
    <col min="9227" max="9227" width="18.1796875" style="118" bestFit="1" customWidth="1"/>
    <col min="9228" max="9475" width="11.453125" style="118"/>
    <col min="9476" max="9476" width="45.7265625" style="118" customWidth="1"/>
    <col min="9477" max="9477" width="11.81640625" style="118" customWidth="1"/>
    <col min="9478" max="9478" width="11.26953125" style="118" bestFit="1" customWidth="1"/>
    <col min="9479" max="9479" width="20.26953125" style="118" bestFit="1" customWidth="1"/>
    <col min="9480" max="9480" width="11.453125" style="118"/>
    <col min="9481" max="9481" width="18.1796875" style="118" bestFit="1" customWidth="1"/>
    <col min="9482" max="9482" width="11.453125" style="118"/>
    <col min="9483" max="9483" width="18.1796875" style="118" bestFit="1" customWidth="1"/>
    <col min="9484" max="9731" width="11.453125" style="118"/>
    <col min="9732" max="9732" width="45.7265625" style="118" customWidth="1"/>
    <col min="9733" max="9733" width="11.81640625" style="118" customWidth="1"/>
    <col min="9734" max="9734" width="11.26953125" style="118" bestFit="1" customWidth="1"/>
    <col min="9735" max="9735" width="20.26953125" style="118" bestFit="1" customWidth="1"/>
    <col min="9736" max="9736" width="11.453125" style="118"/>
    <col min="9737" max="9737" width="18.1796875" style="118" bestFit="1" customWidth="1"/>
    <col min="9738" max="9738" width="11.453125" style="118"/>
    <col min="9739" max="9739" width="18.1796875" style="118" bestFit="1" customWidth="1"/>
    <col min="9740" max="9987" width="11.453125" style="118"/>
    <col min="9988" max="9988" width="45.7265625" style="118" customWidth="1"/>
    <col min="9989" max="9989" width="11.81640625" style="118" customWidth="1"/>
    <col min="9990" max="9990" width="11.26953125" style="118" bestFit="1" customWidth="1"/>
    <col min="9991" max="9991" width="20.26953125" style="118" bestFit="1" customWidth="1"/>
    <col min="9992" max="9992" width="11.453125" style="118"/>
    <col min="9993" max="9993" width="18.1796875" style="118" bestFit="1" customWidth="1"/>
    <col min="9994" max="9994" width="11.453125" style="118"/>
    <col min="9995" max="9995" width="18.1796875" style="118" bestFit="1" customWidth="1"/>
    <col min="9996" max="10243" width="11.453125" style="118"/>
    <col min="10244" max="10244" width="45.7265625" style="118" customWidth="1"/>
    <col min="10245" max="10245" width="11.81640625" style="118" customWidth="1"/>
    <col min="10246" max="10246" width="11.26953125" style="118" bestFit="1" customWidth="1"/>
    <col min="10247" max="10247" width="20.26953125" style="118" bestFit="1" customWidth="1"/>
    <col min="10248" max="10248" width="11.453125" style="118"/>
    <col min="10249" max="10249" width="18.1796875" style="118" bestFit="1" customWidth="1"/>
    <col min="10250" max="10250" width="11.453125" style="118"/>
    <col min="10251" max="10251" width="18.1796875" style="118" bestFit="1" customWidth="1"/>
    <col min="10252" max="10499" width="11.453125" style="118"/>
    <col min="10500" max="10500" width="45.7265625" style="118" customWidth="1"/>
    <col min="10501" max="10501" width="11.81640625" style="118" customWidth="1"/>
    <col min="10502" max="10502" width="11.26953125" style="118" bestFit="1" customWidth="1"/>
    <col min="10503" max="10503" width="20.26953125" style="118" bestFit="1" customWidth="1"/>
    <col min="10504" max="10504" width="11.453125" style="118"/>
    <col min="10505" max="10505" width="18.1796875" style="118" bestFit="1" customWidth="1"/>
    <col min="10506" max="10506" width="11.453125" style="118"/>
    <col min="10507" max="10507" width="18.1796875" style="118" bestFit="1" customWidth="1"/>
    <col min="10508" max="10755" width="11.453125" style="118"/>
    <col min="10756" max="10756" width="45.7265625" style="118" customWidth="1"/>
    <col min="10757" max="10757" width="11.81640625" style="118" customWidth="1"/>
    <col min="10758" max="10758" width="11.26953125" style="118" bestFit="1" customWidth="1"/>
    <col min="10759" max="10759" width="20.26953125" style="118" bestFit="1" customWidth="1"/>
    <col min="10760" max="10760" width="11.453125" style="118"/>
    <col min="10761" max="10761" width="18.1796875" style="118" bestFit="1" customWidth="1"/>
    <col min="10762" max="10762" width="11.453125" style="118"/>
    <col min="10763" max="10763" width="18.1796875" style="118" bestFit="1" customWidth="1"/>
    <col min="10764" max="11011" width="11.453125" style="118"/>
    <col min="11012" max="11012" width="45.7265625" style="118" customWidth="1"/>
    <col min="11013" max="11013" width="11.81640625" style="118" customWidth="1"/>
    <col min="11014" max="11014" width="11.26953125" style="118" bestFit="1" customWidth="1"/>
    <col min="11015" max="11015" width="20.26953125" style="118" bestFit="1" customWidth="1"/>
    <col min="11016" max="11016" width="11.453125" style="118"/>
    <col min="11017" max="11017" width="18.1796875" style="118" bestFit="1" customWidth="1"/>
    <col min="11018" max="11018" width="11.453125" style="118"/>
    <col min="11019" max="11019" width="18.1796875" style="118" bestFit="1" customWidth="1"/>
    <col min="11020" max="11267" width="11.453125" style="118"/>
    <col min="11268" max="11268" width="45.7265625" style="118" customWidth="1"/>
    <col min="11269" max="11269" width="11.81640625" style="118" customWidth="1"/>
    <col min="11270" max="11270" width="11.26953125" style="118" bestFit="1" customWidth="1"/>
    <col min="11271" max="11271" width="20.26953125" style="118" bestFit="1" customWidth="1"/>
    <col min="11272" max="11272" width="11.453125" style="118"/>
    <col min="11273" max="11273" width="18.1796875" style="118" bestFit="1" customWidth="1"/>
    <col min="11274" max="11274" width="11.453125" style="118"/>
    <col min="11275" max="11275" width="18.1796875" style="118" bestFit="1" customWidth="1"/>
    <col min="11276" max="11523" width="11.453125" style="118"/>
    <col min="11524" max="11524" width="45.7265625" style="118" customWidth="1"/>
    <col min="11525" max="11525" width="11.81640625" style="118" customWidth="1"/>
    <col min="11526" max="11526" width="11.26953125" style="118" bestFit="1" customWidth="1"/>
    <col min="11527" max="11527" width="20.26953125" style="118" bestFit="1" customWidth="1"/>
    <col min="11528" max="11528" width="11.453125" style="118"/>
    <col min="11529" max="11529" width="18.1796875" style="118" bestFit="1" customWidth="1"/>
    <col min="11530" max="11530" width="11.453125" style="118"/>
    <col min="11531" max="11531" width="18.1796875" style="118" bestFit="1" customWidth="1"/>
    <col min="11532" max="11779" width="11.453125" style="118"/>
    <col min="11780" max="11780" width="45.7265625" style="118" customWidth="1"/>
    <col min="11781" max="11781" width="11.81640625" style="118" customWidth="1"/>
    <col min="11782" max="11782" width="11.26953125" style="118" bestFit="1" customWidth="1"/>
    <col min="11783" max="11783" width="20.26953125" style="118" bestFit="1" customWidth="1"/>
    <col min="11784" max="11784" width="11.453125" style="118"/>
    <col min="11785" max="11785" width="18.1796875" style="118" bestFit="1" customWidth="1"/>
    <col min="11786" max="11786" width="11.453125" style="118"/>
    <col min="11787" max="11787" width="18.1796875" style="118" bestFit="1" customWidth="1"/>
    <col min="11788" max="12035" width="11.453125" style="118"/>
    <col min="12036" max="12036" width="45.7265625" style="118" customWidth="1"/>
    <col min="12037" max="12037" width="11.81640625" style="118" customWidth="1"/>
    <col min="12038" max="12038" width="11.26953125" style="118" bestFit="1" customWidth="1"/>
    <col min="12039" max="12039" width="20.26953125" style="118" bestFit="1" customWidth="1"/>
    <col min="12040" max="12040" width="11.453125" style="118"/>
    <col min="12041" max="12041" width="18.1796875" style="118" bestFit="1" customWidth="1"/>
    <col min="12042" max="12042" width="11.453125" style="118"/>
    <col min="12043" max="12043" width="18.1796875" style="118" bestFit="1" customWidth="1"/>
    <col min="12044" max="12291" width="11.453125" style="118"/>
    <col min="12292" max="12292" width="45.7265625" style="118" customWidth="1"/>
    <col min="12293" max="12293" width="11.81640625" style="118" customWidth="1"/>
    <col min="12294" max="12294" width="11.26953125" style="118" bestFit="1" customWidth="1"/>
    <col min="12295" max="12295" width="20.26953125" style="118" bestFit="1" customWidth="1"/>
    <col min="12296" max="12296" width="11.453125" style="118"/>
    <col min="12297" max="12297" width="18.1796875" style="118" bestFit="1" customWidth="1"/>
    <col min="12298" max="12298" width="11.453125" style="118"/>
    <col min="12299" max="12299" width="18.1796875" style="118" bestFit="1" customWidth="1"/>
    <col min="12300" max="12547" width="11.453125" style="118"/>
    <col min="12548" max="12548" width="45.7265625" style="118" customWidth="1"/>
    <col min="12549" max="12549" width="11.81640625" style="118" customWidth="1"/>
    <col min="12550" max="12550" width="11.26953125" style="118" bestFit="1" customWidth="1"/>
    <col min="12551" max="12551" width="20.26953125" style="118" bestFit="1" customWidth="1"/>
    <col min="12552" max="12552" width="11.453125" style="118"/>
    <col min="12553" max="12553" width="18.1796875" style="118" bestFit="1" customWidth="1"/>
    <col min="12554" max="12554" width="11.453125" style="118"/>
    <col min="12555" max="12555" width="18.1796875" style="118" bestFit="1" customWidth="1"/>
    <col min="12556" max="12803" width="11.453125" style="118"/>
    <col min="12804" max="12804" width="45.7265625" style="118" customWidth="1"/>
    <col min="12805" max="12805" width="11.81640625" style="118" customWidth="1"/>
    <col min="12806" max="12806" width="11.26953125" style="118" bestFit="1" customWidth="1"/>
    <col min="12807" max="12807" width="20.26953125" style="118" bestFit="1" customWidth="1"/>
    <col min="12808" max="12808" width="11.453125" style="118"/>
    <col min="12809" max="12809" width="18.1796875" style="118" bestFit="1" customWidth="1"/>
    <col min="12810" max="12810" width="11.453125" style="118"/>
    <col min="12811" max="12811" width="18.1796875" style="118" bestFit="1" customWidth="1"/>
    <col min="12812" max="13059" width="11.453125" style="118"/>
    <col min="13060" max="13060" width="45.7265625" style="118" customWidth="1"/>
    <col min="13061" max="13061" width="11.81640625" style="118" customWidth="1"/>
    <col min="13062" max="13062" width="11.26953125" style="118" bestFit="1" customWidth="1"/>
    <col min="13063" max="13063" width="20.26953125" style="118" bestFit="1" customWidth="1"/>
    <col min="13064" max="13064" width="11.453125" style="118"/>
    <col min="13065" max="13065" width="18.1796875" style="118" bestFit="1" customWidth="1"/>
    <col min="13066" max="13066" width="11.453125" style="118"/>
    <col min="13067" max="13067" width="18.1796875" style="118" bestFit="1" customWidth="1"/>
    <col min="13068" max="13315" width="11.453125" style="118"/>
    <col min="13316" max="13316" width="45.7265625" style="118" customWidth="1"/>
    <col min="13317" max="13317" width="11.81640625" style="118" customWidth="1"/>
    <col min="13318" max="13318" width="11.26953125" style="118" bestFit="1" customWidth="1"/>
    <col min="13319" max="13319" width="20.26953125" style="118" bestFit="1" customWidth="1"/>
    <col min="13320" max="13320" width="11.453125" style="118"/>
    <col min="13321" max="13321" width="18.1796875" style="118" bestFit="1" customWidth="1"/>
    <col min="13322" max="13322" width="11.453125" style="118"/>
    <col min="13323" max="13323" width="18.1796875" style="118" bestFit="1" customWidth="1"/>
    <col min="13324" max="13571" width="11.453125" style="118"/>
    <col min="13572" max="13572" width="45.7265625" style="118" customWidth="1"/>
    <col min="13573" max="13573" width="11.81640625" style="118" customWidth="1"/>
    <col min="13574" max="13574" width="11.26953125" style="118" bestFit="1" customWidth="1"/>
    <col min="13575" max="13575" width="20.26953125" style="118" bestFit="1" customWidth="1"/>
    <col min="13576" max="13576" width="11.453125" style="118"/>
    <col min="13577" max="13577" width="18.1796875" style="118" bestFit="1" customWidth="1"/>
    <col min="13578" max="13578" width="11.453125" style="118"/>
    <col min="13579" max="13579" width="18.1796875" style="118" bestFit="1" customWidth="1"/>
    <col min="13580" max="13827" width="11.453125" style="118"/>
    <col min="13828" max="13828" width="45.7265625" style="118" customWidth="1"/>
    <col min="13829" max="13829" width="11.81640625" style="118" customWidth="1"/>
    <col min="13830" max="13830" width="11.26953125" style="118" bestFit="1" customWidth="1"/>
    <col min="13831" max="13831" width="20.26953125" style="118" bestFit="1" customWidth="1"/>
    <col min="13832" max="13832" width="11.453125" style="118"/>
    <col min="13833" max="13833" width="18.1796875" style="118" bestFit="1" customWidth="1"/>
    <col min="13834" max="13834" width="11.453125" style="118"/>
    <col min="13835" max="13835" width="18.1796875" style="118" bestFit="1" customWidth="1"/>
    <col min="13836" max="14083" width="11.453125" style="118"/>
    <col min="14084" max="14084" width="45.7265625" style="118" customWidth="1"/>
    <col min="14085" max="14085" width="11.81640625" style="118" customWidth="1"/>
    <col min="14086" max="14086" width="11.26953125" style="118" bestFit="1" customWidth="1"/>
    <col min="14087" max="14087" width="20.26953125" style="118" bestFit="1" customWidth="1"/>
    <col min="14088" max="14088" width="11.453125" style="118"/>
    <col min="14089" max="14089" width="18.1796875" style="118" bestFit="1" customWidth="1"/>
    <col min="14090" max="14090" width="11.453125" style="118"/>
    <col min="14091" max="14091" width="18.1796875" style="118" bestFit="1" customWidth="1"/>
    <col min="14092" max="14339" width="11.453125" style="118"/>
    <col min="14340" max="14340" width="45.7265625" style="118" customWidth="1"/>
    <col min="14341" max="14341" width="11.81640625" style="118" customWidth="1"/>
    <col min="14342" max="14342" width="11.26953125" style="118" bestFit="1" customWidth="1"/>
    <col min="14343" max="14343" width="20.26953125" style="118" bestFit="1" customWidth="1"/>
    <col min="14344" max="14344" width="11.453125" style="118"/>
    <col min="14345" max="14345" width="18.1796875" style="118" bestFit="1" customWidth="1"/>
    <col min="14346" max="14346" width="11.453125" style="118"/>
    <col min="14347" max="14347" width="18.1796875" style="118" bestFit="1" customWidth="1"/>
    <col min="14348" max="14595" width="11.453125" style="118"/>
    <col min="14596" max="14596" width="45.7265625" style="118" customWidth="1"/>
    <col min="14597" max="14597" width="11.81640625" style="118" customWidth="1"/>
    <col min="14598" max="14598" width="11.26953125" style="118" bestFit="1" customWidth="1"/>
    <col min="14599" max="14599" width="20.26953125" style="118" bestFit="1" customWidth="1"/>
    <col min="14600" max="14600" width="11.453125" style="118"/>
    <col min="14601" max="14601" width="18.1796875" style="118" bestFit="1" customWidth="1"/>
    <col min="14602" max="14602" width="11.453125" style="118"/>
    <col min="14603" max="14603" width="18.1796875" style="118" bestFit="1" customWidth="1"/>
    <col min="14604" max="14851" width="11.453125" style="118"/>
    <col min="14852" max="14852" width="45.7265625" style="118" customWidth="1"/>
    <col min="14853" max="14853" width="11.81640625" style="118" customWidth="1"/>
    <col min="14854" max="14854" width="11.26953125" style="118" bestFit="1" customWidth="1"/>
    <col min="14855" max="14855" width="20.26953125" style="118" bestFit="1" customWidth="1"/>
    <col min="14856" max="14856" width="11.453125" style="118"/>
    <col min="14857" max="14857" width="18.1796875" style="118" bestFit="1" customWidth="1"/>
    <col min="14858" max="14858" width="11.453125" style="118"/>
    <col min="14859" max="14859" width="18.1796875" style="118" bestFit="1" customWidth="1"/>
    <col min="14860" max="15107" width="11.453125" style="118"/>
    <col min="15108" max="15108" width="45.7265625" style="118" customWidth="1"/>
    <col min="15109" max="15109" width="11.81640625" style="118" customWidth="1"/>
    <col min="15110" max="15110" width="11.26953125" style="118" bestFit="1" customWidth="1"/>
    <col min="15111" max="15111" width="20.26953125" style="118" bestFit="1" customWidth="1"/>
    <col min="15112" max="15112" width="11.453125" style="118"/>
    <col min="15113" max="15113" width="18.1796875" style="118" bestFit="1" customWidth="1"/>
    <col min="15114" max="15114" width="11.453125" style="118"/>
    <col min="15115" max="15115" width="18.1796875" style="118" bestFit="1" customWidth="1"/>
    <col min="15116" max="15363" width="11.453125" style="118"/>
    <col min="15364" max="15364" width="45.7265625" style="118" customWidth="1"/>
    <col min="15365" max="15365" width="11.81640625" style="118" customWidth="1"/>
    <col min="15366" max="15366" width="11.26953125" style="118" bestFit="1" customWidth="1"/>
    <col min="15367" max="15367" width="20.26953125" style="118" bestFit="1" customWidth="1"/>
    <col min="15368" max="15368" width="11.453125" style="118"/>
    <col min="15369" max="15369" width="18.1796875" style="118" bestFit="1" customWidth="1"/>
    <col min="15370" max="15370" width="11.453125" style="118"/>
    <col min="15371" max="15371" width="18.1796875" style="118" bestFit="1" customWidth="1"/>
    <col min="15372" max="15619" width="11.453125" style="118"/>
    <col min="15620" max="15620" width="45.7265625" style="118" customWidth="1"/>
    <col min="15621" max="15621" width="11.81640625" style="118" customWidth="1"/>
    <col min="15622" max="15622" width="11.26953125" style="118" bestFit="1" customWidth="1"/>
    <col min="15623" max="15623" width="20.26953125" style="118" bestFit="1" customWidth="1"/>
    <col min="15624" max="15624" width="11.453125" style="118"/>
    <col min="15625" max="15625" width="18.1796875" style="118" bestFit="1" customWidth="1"/>
    <col min="15626" max="15626" width="11.453125" style="118"/>
    <col min="15627" max="15627" width="18.1796875" style="118" bestFit="1" customWidth="1"/>
    <col min="15628" max="15875" width="11.453125" style="118"/>
    <col min="15876" max="15876" width="45.7265625" style="118" customWidth="1"/>
    <col min="15877" max="15877" width="11.81640625" style="118" customWidth="1"/>
    <col min="15878" max="15878" width="11.26953125" style="118" bestFit="1" customWidth="1"/>
    <col min="15879" max="15879" width="20.26953125" style="118" bestFit="1" customWidth="1"/>
    <col min="15880" max="15880" width="11.453125" style="118"/>
    <col min="15881" max="15881" width="18.1796875" style="118" bestFit="1" customWidth="1"/>
    <col min="15882" max="15882" width="11.453125" style="118"/>
    <col min="15883" max="15883" width="18.1796875" style="118" bestFit="1" customWidth="1"/>
    <col min="15884" max="16131" width="11.453125" style="118"/>
    <col min="16132" max="16132" width="45.7265625" style="118" customWidth="1"/>
    <col min="16133" max="16133" width="11.81640625" style="118" customWidth="1"/>
    <col min="16134" max="16134" width="11.26953125" style="118" bestFit="1" customWidth="1"/>
    <col min="16135" max="16135" width="20.26953125" style="118" bestFit="1" customWidth="1"/>
    <col min="16136" max="16136" width="11.453125" style="118"/>
    <col min="16137" max="16137" width="18.1796875" style="118" bestFit="1" customWidth="1"/>
    <col min="16138" max="16138" width="11.453125" style="118"/>
    <col min="16139" max="16139" width="18.1796875" style="118" bestFit="1" customWidth="1"/>
    <col min="16140" max="16384" width="11.453125" style="118"/>
  </cols>
  <sheetData>
    <row r="1" spans="1:18" ht="25">
      <c r="A1" s="438" t="s">
        <v>96</v>
      </c>
      <c r="B1" s="438"/>
      <c r="C1" s="115"/>
      <c r="D1" s="116"/>
      <c r="E1" s="116"/>
      <c r="F1" s="115"/>
      <c r="G1" s="115"/>
      <c r="H1" s="115"/>
      <c r="I1" s="116"/>
      <c r="J1" s="115"/>
      <c r="K1" s="115"/>
      <c r="L1" s="117"/>
    </row>
    <row r="2" spans="1:18" s="122" customFormat="1" ht="19.5">
      <c r="A2" s="97"/>
      <c r="B2" s="96" t="str">
        <f>Bewertungsverfahren!B2</f>
        <v>Dialyse</v>
      </c>
      <c r="C2" s="97"/>
      <c r="D2" s="97"/>
      <c r="E2" s="119"/>
      <c r="F2" s="119"/>
      <c r="G2" s="119"/>
      <c r="H2" s="119"/>
      <c r="I2" s="119"/>
      <c r="J2" s="119"/>
      <c r="K2" s="119"/>
      <c r="L2" s="120"/>
      <c r="M2" s="121"/>
      <c r="Q2" s="123"/>
      <c r="R2" s="123"/>
    </row>
    <row r="3" spans="1:18" s="122" customFormat="1" ht="19.5">
      <c r="A3" s="97"/>
      <c r="B3" s="97" t="s">
        <v>603</v>
      </c>
      <c r="C3" s="97"/>
      <c r="D3" s="120"/>
      <c r="E3" s="119"/>
      <c r="F3" s="119"/>
      <c r="G3" s="119"/>
      <c r="H3" s="119"/>
      <c r="I3" s="119"/>
      <c r="J3" s="119"/>
      <c r="K3" s="119"/>
      <c r="L3" s="120"/>
      <c r="M3" s="121"/>
    </row>
    <row r="4" spans="1:18" s="126" customFormat="1" ht="19.5">
      <c r="A4" s="96"/>
      <c r="B4" s="97" t="s">
        <v>97</v>
      </c>
      <c r="C4" s="96"/>
      <c r="D4" s="96"/>
      <c r="E4" s="119"/>
      <c r="F4" s="119"/>
      <c r="G4" s="119"/>
      <c r="H4" s="119"/>
      <c r="I4" s="119"/>
      <c r="J4" s="119"/>
      <c r="K4" s="119"/>
      <c r="L4" s="124"/>
      <c r="M4" s="125"/>
      <c r="Q4" s="127"/>
      <c r="R4" s="127"/>
    </row>
    <row r="5" spans="1:18" ht="18.5" thickBot="1">
      <c r="B5" s="128"/>
      <c r="C5" s="116"/>
      <c r="D5" s="116"/>
      <c r="E5" s="128"/>
      <c r="F5" s="129"/>
      <c r="G5" s="116"/>
      <c r="H5" s="116"/>
      <c r="I5" s="116"/>
      <c r="J5" s="129"/>
      <c r="K5" s="116"/>
      <c r="L5" s="117"/>
    </row>
    <row r="6" spans="1:18" s="130" customFormat="1" ht="29.5" thickBot="1">
      <c r="B6" s="131" t="s">
        <v>98</v>
      </c>
      <c r="C6" s="132"/>
      <c r="D6" s="439" t="s">
        <v>99</v>
      </c>
      <c r="E6" s="440"/>
      <c r="F6" s="441" t="s">
        <v>100</v>
      </c>
      <c r="G6" s="441"/>
      <c r="H6" s="439" t="s">
        <v>101</v>
      </c>
      <c r="I6" s="440"/>
      <c r="J6" s="439" t="s">
        <v>102</v>
      </c>
      <c r="K6" s="440"/>
      <c r="L6" s="133" t="s">
        <v>103</v>
      </c>
    </row>
    <row r="7" spans="1:18" ht="29.25" customHeight="1">
      <c r="B7" s="134" t="s">
        <v>104</v>
      </c>
      <c r="C7" s="135"/>
      <c r="D7" s="136"/>
      <c r="E7" s="243">
        <v>80</v>
      </c>
      <c r="F7" s="137"/>
      <c r="G7" s="247">
        <v>70</v>
      </c>
      <c r="H7" s="138"/>
      <c r="I7" s="243">
        <v>74</v>
      </c>
      <c r="J7" s="139"/>
      <c r="K7" s="243">
        <v>78</v>
      </c>
      <c r="L7" s="435" t="s">
        <v>105</v>
      </c>
    </row>
    <row r="8" spans="1:18" ht="13">
      <c r="B8" s="140" t="s">
        <v>106</v>
      </c>
      <c r="C8" s="141">
        <f>'Los 1 Akut-Dialyse '!D12</f>
        <v>94</v>
      </c>
      <c r="D8" s="142"/>
      <c r="E8" s="143">
        <f>C8</f>
        <v>94</v>
      </c>
      <c r="F8" s="144"/>
      <c r="G8" s="145">
        <f>C8</f>
        <v>94</v>
      </c>
      <c r="H8" s="146"/>
      <c r="I8" s="147">
        <f>C8</f>
        <v>94</v>
      </c>
      <c r="J8" s="146"/>
      <c r="K8" s="147">
        <f>C8</f>
        <v>94</v>
      </c>
      <c r="L8" s="436"/>
    </row>
    <row r="9" spans="1:18" ht="16" thickBot="1">
      <c r="B9" s="148" t="s">
        <v>107</v>
      </c>
      <c r="C9" s="149"/>
      <c r="D9" s="150"/>
      <c r="E9" s="151">
        <f>E7*100/E8</f>
        <v>85.106382978723403</v>
      </c>
      <c r="F9" s="152"/>
      <c r="G9" s="153">
        <f>G7*100/G8</f>
        <v>74.468085106382972</v>
      </c>
      <c r="H9" s="154"/>
      <c r="I9" s="151">
        <f>I7*100/I8</f>
        <v>78.723404255319153</v>
      </c>
      <c r="J9" s="155"/>
      <c r="K9" s="151">
        <f>K7*100/K8</f>
        <v>82.978723404255319</v>
      </c>
      <c r="L9" s="437"/>
    </row>
    <row r="10" spans="1:18" s="156" customFormat="1" ht="14.5">
      <c r="B10" s="157" t="s">
        <v>108</v>
      </c>
      <c r="C10" s="158"/>
      <c r="D10" s="159" t="s">
        <v>109</v>
      </c>
      <c r="E10" s="244">
        <v>1600000</v>
      </c>
      <c r="F10" s="160" t="s">
        <v>109</v>
      </c>
      <c r="G10" s="244">
        <v>1400000</v>
      </c>
      <c r="H10" s="161" t="s">
        <v>109</v>
      </c>
      <c r="I10" s="244">
        <v>2000000</v>
      </c>
      <c r="J10" s="161" t="s">
        <v>109</v>
      </c>
      <c r="K10" s="248">
        <v>1500000</v>
      </c>
      <c r="L10" s="435" t="s">
        <v>110</v>
      </c>
    </row>
    <row r="11" spans="1:18">
      <c r="B11" s="140"/>
      <c r="C11" s="162"/>
      <c r="D11" s="163"/>
      <c r="E11" s="143">
        <f>MIN(E10,G10,I10,K10)</f>
        <v>1400000</v>
      </c>
      <c r="F11" s="164"/>
      <c r="G11" s="165">
        <f>MIN(E10,G10,I10,K10)</f>
        <v>1400000</v>
      </c>
      <c r="H11" s="166"/>
      <c r="I11" s="143">
        <f>MIN(E10,G10,I10,K10)</f>
        <v>1400000</v>
      </c>
      <c r="J11" s="167"/>
      <c r="K11" s="143">
        <f>MIN(E10,G10,I10,K10)</f>
        <v>1400000</v>
      </c>
      <c r="L11" s="436"/>
    </row>
    <row r="12" spans="1:18" ht="16" thickBot="1">
      <c r="B12" s="148" t="s">
        <v>118</v>
      </c>
      <c r="C12" s="149"/>
      <c r="D12" s="168"/>
      <c r="E12" s="151">
        <f>E11*100/E10</f>
        <v>87.5</v>
      </c>
      <c r="F12" s="152"/>
      <c r="G12" s="153">
        <f>G11*100/G10</f>
        <v>100</v>
      </c>
      <c r="H12" s="154"/>
      <c r="I12" s="151">
        <f>I11*100/I10</f>
        <v>70</v>
      </c>
      <c r="J12" s="155"/>
      <c r="K12" s="151">
        <f>K11*100/K10</f>
        <v>93.333333333333329</v>
      </c>
      <c r="L12" s="437"/>
    </row>
    <row r="13" spans="1:18" ht="14.5">
      <c r="B13" s="157" t="s">
        <v>604</v>
      </c>
      <c r="C13" s="158"/>
      <c r="D13" s="169" t="s">
        <v>109</v>
      </c>
      <c r="E13" s="245">
        <v>17</v>
      </c>
      <c r="F13" s="170" t="s">
        <v>109</v>
      </c>
      <c r="G13" s="245">
        <v>20</v>
      </c>
      <c r="H13" s="171" t="s">
        <v>109</v>
      </c>
      <c r="I13" s="244">
        <v>14</v>
      </c>
      <c r="J13" s="161" t="s">
        <v>109</v>
      </c>
      <c r="K13" s="248">
        <v>24</v>
      </c>
      <c r="L13" s="435" t="s">
        <v>110</v>
      </c>
    </row>
    <row r="14" spans="1:18">
      <c r="B14" s="140"/>
      <c r="C14" s="162"/>
      <c r="D14" s="163"/>
      <c r="E14" s="143">
        <f>MIN(E13,G13,I13,K13)</f>
        <v>14</v>
      </c>
      <c r="F14" s="164"/>
      <c r="G14" s="165">
        <f>MIN(E13,G13,I13,K13)</f>
        <v>14</v>
      </c>
      <c r="H14" s="166"/>
      <c r="I14" s="143">
        <f>MIN(E13,G13,I13,K13)</f>
        <v>14</v>
      </c>
      <c r="J14" s="167"/>
      <c r="K14" s="143">
        <f>MIN(E13,G13,I13,K13)</f>
        <v>14</v>
      </c>
      <c r="L14" s="436"/>
    </row>
    <row r="15" spans="1:18" ht="16" thickBot="1">
      <c r="B15" s="335" t="s">
        <v>624</v>
      </c>
      <c r="C15" s="172"/>
      <c r="D15" s="168"/>
      <c r="E15" s="151">
        <f>E14*100/E13</f>
        <v>82.352941176470594</v>
      </c>
      <c r="F15" s="152"/>
      <c r="G15" s="153">
        <f>G14*100/G13</f>
        <v>70</v>
      </c>
      <c r="H15" s="154"/>
      <c r="I15" s="151">
        <f>I14*100/I13</f>
        <v>100</v>
      </c>
      <c r="J15" s="155"/>
      <c r="K15" s="151">
        <f>K14*100/K13</f>
        <v>58.333333333333336</v>
      </c>
      <c r="L15" s="437"/>
    </row>
    <row r="16" spans="1:18" s="156" customFormat="1" ht="15.5">
      <c r="B16" s="134" t="s">
        <v>112</v>
      </c>
      <c r="C16" s="135"/>
      <c r="D16" s="173"/>
      <c r="E16" s="246">
        <v>5</v>
      </c>
      <c r="F16" s="137"/>
      <c r="G16" s="246">
        <v>5</v>
      </c>
      <c r="H16" s="138"/>
      <c r="I16" s="246">
        <v>5</v>
      </c>
      <c r="J16" s="139"/>
      <c r="K16" s="246">
        <v>5</v>
      </c>
      <c r="L16" s="435" t="s">
        <v>113</v>
      </c>
    </row>
    <row r="17" spans="2:13">
      <c r="B17" s="140"/>
      <c r="C17" s="141">
        <v>5</v>
      </c>
      <c r="D17" s="174"/>
      <c r="E17" s="143">
        <f>C17</f>
        <v>5</v>
      </c>
      <c r="F17" s="164"/>
      <c r="G17" s="145">
        <f>C17</f>
        <v>5</v>
      </c>
      <c r="H17" s="146"/>
      <c r="I17" s="147">
        <f>C17</f>
        <v>5</v>
      </c>
      <c r="J17" s="146"/>
      <c r="K17" s="147">
        <f>C17</f>
        <v>5</v>
      </c>
      <c r="L17" s="436"/>
    </row>
    <row r="18" spans="2:13" ht="16" thickBot="1">
      <c r="B18" s="175" t="s">
        <v>114</v>
      </c>
      <c r="C18" s="176"/>
      <c r="D18" s="177"/>
      <c r="E18" s="151">
        <f>E16*100/E17</f>
        <v>100</v>
      </c>
      <c r="F18" s="152"/>
      <c r="G18" s="153">
        <f>G16*100/G17</f>
        <v>100</v>
      </c>
      <c r="H18" s="154"/>
      <c r="I18" s="151">
        <f>I16*100/I17</f>
        <v>100</v>
      </c>
      <c r="J18" s="155"/>
      <c r="K18" s="151">
        <f>K16*100/K17</f>
        <v>100</v>
      </c>
      <c r="L18" s="437"/>
    </row>
    <row r="20" spans="2:13" ht="26.5" thickBot="1">
      <c r="B20" s="178"/>
      <c r="C20" s="179" t="s">
        <v>43</v>
      </c>
      <c r="D20" s="28" t="s">
        <v>115</v>
      </c>
      <c r="E20" s="29" t="s">
        <v>116</v>
      </c>
      <c r="F20" s="28" t="s">
        <v>115</v>
      </c>
      <c r="G20" s="29" t="s">
        <v>116</v>
      </c>
      <c r="H20" s="28" t="s">
        <v>115</v>
      </c>
      <c r="I20" s="29" t="s">
        <v>116</v>
      </c>
      <c r="J20" s="28" t="s">
        <v>115</v>
      </c>
      <c r="K20" s="29" t="s">
        <v>116</v>
      </c>
      <c r="L20" s="30"/>
    </row>
    <row r="21" spans="2:13" s="185" customFormat="1" ht="13">
      <c r="B21" s="180" t="s">
        <v>117</v>
      </c>
      <c r="C21" s="336">
        <v>0.3</v>
      </c>
      <c r="D21" s="181">
        <f>E9</f>
        <v>85.106382978723403</v>
      </c>
      <c r="E21" s="31">
        <f>D21*$C21</f>
        <v>25.531914893617021</v>
      </c>
      <c r="F21" s="182">
        <f>G9</f>
        <v>74.468085106382972</v>
      </c>
      <c r="G21" s="32">
        <f>F21*$C21</f>
        <v>22.340425531914892</v>
      </c>
      <c r="H21" s="183">
        <f>I9</f>
        <v>78.723404255319153</v>
      </c>
      <c r="I21" s="31">
        <f>H21*$C21</f>
        <v>23.617021276595747</v>
      </c>
      <c r="J21" s="182">
        <f>K9</f>
        <v>82.978723404255319</v>
      </c>
      <c r="K21" s="31">
        <f>J21*$C21</f>
        <v>24.893617021276594</v>
      </c>
      <c r="L21" s="184"/>
    </row>
    <row r="22" spans="2:13" s="185" customFormat="1" ht="13">
      <c r="B22" s="186" t="s">
        <v>118</v>
      </c>
      <c r="C22" s="337">
        <v>0.3</v>
      </c>
      <c r="D22" s="187">
        <f>E12</f>
        <v>87.5</v>
      </c>
      <c r="E22" s="33">
        <f>D22*$C22</f>
        <v>26.25</v>
      </c>
      <c r="F22" s="188">
        <f>G12</f>
        <v>100</v>
      </c>
      <c r="G22" s="34">
        <f>F22*$C22</f>
        <v>30</v>
      </c>
      <c r="H22" s="189">
        <f>I12</f>
        <v>70</v>
      </c>
      <c r="I22" s="33">
        <f>H22*$C22</f>
        <v>21</v>
      </c>
      <c r="J22" s="188">
        <f>K12</f>
        <v>93.333333333333329</v>
      </c>
      <c r="K22" s="33">
        <f>J22*$C22</f>
        <v>27.999999999999996</v>
      </c>
      <c r="L22" s="184"/>
    </row>
    <row r="23" spans="2:13" s="185" customFormat="1" ht="13">
      <c r="B23" s="186" t="s">
        <v>605</v>
      </c>
      <c r="C23" s="338">
        <v>0.35</v>
      </c>
      <c r="D23" s="187">
        <f>E15</f>
        <v>82.352941176470594</v>
      </c>
      <c r="E23" s="33">
        <f>D23*$C23</f>
        <v>28.823529411764707</v>
      </c>
      <c r="F23" s="188">
        <f>G15</f>
        <v>70</v>
      </c>
      <c r="G23" s="34">
        <f>F23*$C23</f>
        <v>24.5</v>
      </c>
      <c r="H23" s="189">
        <f>I15</f>
        <v>100</v>
      </c>
      <c r="I23" s="33">
        <f>H23*$C23</f>
        <v>35</v>
      </c>
      <c r="J23" s="188">
        <f>K15</f>
        <v>58.333333333333336</v>
      </c>
      <c r="K23" s="33">
        <f>J23*$C23</f>
        <v>20.416666666666668</v>
      </c>
      <c r="L23" s="184"/>
    </row>
    <row r="24" spans="2:13" s="185" customFormat="1" ht="13.5" thickBot="1">
      <c r="B24" s="190" t="s">
        <v>119</v>
      </c>
      <c r="C24" s="339">
        <v>0.05</v>
      </c>
      <c r="D24" s="191">
        <f>E18</f>
        <v>100</v>
      </c>
      <c r="E24" s="35">
        <f>D24*$C24</f>
        <v>5</v>
      </c>
      <c r="F24" s="192">
        <f>G18</f>
        <v>100</v>
      </c>
      <c r="G24" s="36">
        <f>F24*$C24</f>
        <v>5</v>
      </c>
      <c r="H24" s="193">
        <f>I18</f>
        <v>100</v>
      </c>
      <c r="I24" s="35">
        <f>H24*$C24</f>
        <v>5</v>
      </c>
      <c r="J24" s="192">
        <f>K18</f>
        <v>100</v>
      </c>
      <c r="K24" s="35">
        <f>J24*$C24</f>
        <v>5</v>
      </c>
      <c r="L24" s="184"/>
    </row>
    <row r="25" spans="2:13" s="197" customFormat="1" ht="17.5">
      <c r="B25" s="194" t="s">
        <v>120</v>
      </c>
      <c r="C25" s="37">
        <f>SUM(C21:C24)</f>
        <v>1</v>
      </c>
      <c r="D25" s="195"/>
      <c r="E25" s="38">
        <f>SUM(E21:E24)</f>
        <v>85.605444305381724</v>
      </c>
      <c r="F25" s="196"/>
      <c r="G25" s="38">
        <f>SUM(G21:G24)</f>
        <v>81.840425531914889</v>
      </c>
      <c r="H25" s="196"/>
      <c r="I25" s="38">
        <f>SUM(I21:I24)</f>
        <v>84.61702127659575</v>
      </c>
      <c r="J25" s="196"/>
      <c r="K25" s="38">
        <f>SUM(K21:K24)</f>
        <v>78.310283687943254</v>
      </c>
      <c r="M25" s="39"/>
    </row>
    <row r="26" spans="2:13" s="185" customFormat="1" ht="13">
      <c r="B26" s="198"/>
      <c r="C26" s="199"/>
      <c r="D26" s="200"/>
      <c r="E26" s="201"/>
      <c r="F26" s="202"/>
      <c r="G26" s="201"/>
      <c r="H26" s="202"/>
      <c r="I26" s="201"/>
      <c r="J26" s="202"/>
      <c r="K26" s="201"/>
    </row>
    <row r="27" spans="2:13" s="207" customFormat="1" ht="18" thickBot="1">
      <c r="B27" s="203" t="s">
        <v>121</v>
      </c>
      <c r="C27" s="204"/>
      <c r="D27" s="205"/>
      <c r="E27" s="40">
        <f>RANK(E25,E25:K25,0)</f>
        <v>1</v>
      </c>
      <c r="F27" s="206"/>
      <c r="G27" s="40">
        <f>RANK(G25,E25:K25,0)</f>
        <v>3</v>
      </c>
      <c r="H27" s="206"/>
      <c r="I27" s="40">
        <f>RANK(I25,E25:K25,0)</f>
        <v>2</v>
      </c>
      <c r="J27" s="206"/>
      <c r="K27" s="40">
        <f>RANK(K25,E25:K25,0)</f>
        <v>4</v>
      </c>
      <c r="M27" s="41"/>
    </row>
    <row r="29" spans="2:13">
      <c r="C29" s="209"/>
    </row>
    <row r="30" spans="2:13">
      <c r="E30" s="209"/>
      <c r="F30" s="118"/>
      <c r="J30" s="118"/>
      <c r="K30" s="210"/>
      <c r="L30" s="118"/>
    </row>
  </sheetData>
  <sheetProtection algorithmName="SHA-512" hashValue="ZTdOK4ODA2EajBVcZeZ54iGDU5U45EJcY3S7793++LWsw4olAbKHdrcvrJKJJc+4Bpw0FgdFsLRGnJNwDZQk2g==" saltValue="8TMJA9YdtQjERYi31ptW2Q==" spinCount="100000" sheet="1" objects="1" scenarios="1"/>
  <mergeCells count="9">
    <mergeCell ref="L10:L12"/>
    <mergeCell ref="L16:L18"/>
    <mergeCell ref="A1:B1"/>
    <mergeCell ref="D6:E6"/>
    <mergeCell ref="F6:G6"/>
    <mergeCell ref="H6:I6"/>
    <mergeCell ref="J6:K6"/>
    <mergeCell ref="L7:L9"/>
    <mergeCell ref="L13:L15"/>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R30"/>
  <sheetViews>
    <sheetView zoomScale="90" zoomScaleNormal="90" workbookViewId="0">
      <selection activeCell="F39" sqref="F39"/>
    </sheetView>
  </sheetViews>
  <sheetFormatPr baseColWidth="10" defaultColWidth="11.453125" defaultRowHeight="12.5"/>
  <cols>
    <col min="1" max="1" width="2" style="118" customWidth="1"/>
    <col min="2" max="2" width="76.54296875" style="208" customWidth="1"/>
    <col min="3" max="3" width="11.81640625" style="118" customWidth="1"/>
    <col min="4" max="4" width="11.453125" style="118"/>
    <col min="5" max="5" width="18.81640625" style="118" customWidth="1"/>
    <col min="6" max="6" width="11.26953125" style="209" bestFit="1" customWidth="1"/>
    <col min="7" max="7" width="18.81640625" style="118" customWidth="1"/>
    <col min="8" max="8" width="11.26953125" style="118" bestFit="1" customWidth="1"/>
    <col min="9" max="9" width="18.81640625" style="118" customWidth="1"/>
    <col min="10" max="10" width="11.26953125" style="209" bestFit="1" customWidth="1"/>
    <col min="11" max="11" width="18.81640625" style="118" customWidth="1"/>
    <col min="12" max="12" width="72" style="210" customWidth="1"/>
    <col min="13" max="259" width="11.453125" style="118"/>
    <col min="260" max="260" width="45.7265625" style="118" customWidth="1"/>
    <col min="261" max="261" width="11.81640625" style="118" customWidth="1"/>
    <col min="262" max="262" width="11.26953125" style="118" bestFit="1" customWidth="1"/>
    <col min="263" max="263" width="20.26953125" style="118" bestFit="1" customWidth="1"/>
    <col min="264" max="264" width="11.453125" style="118"/>
    <col min="265" max="265" width="18.1796875" style="118" bestFit="1" customWidth="1"/>
    <col min="266" max="266" width="11.453125" style="118"/>
    <col min="267" max="267" width="18.1796875" style="118" bestFit="1" customWidth="1"/>
    <col min="268" max="515" width="11.453125" style="118"/>
    <col min="516" max="516" width="45.7265625" style="118" customWidth="1"/>
    <col min="517" max="517" width="11.81640625" style="118" customWidth="1"/>
    <col min="518" max="518" width="11.26953125" style="118" bestFit="1" customWidth="1"/>
    <col min="519" max="519" width="20.26953125" style="118" bestFit="1" customWidth="1"/>
    <col min="520" max="520" width="11.453125" style="118"/>
    <col min="521" max="521" width="18.1796875" style="118" bestFit="1" customWidth="1"/>
    <col min="522" max="522" width="11.453125" style="118"/>
    <col min="523" max="523" width="18.1796875" style="118" bestFit="1" customWidth="1"/>
    <col min="524" max="771" width="11.453125" style="118"/>
    <col min="772" max="772" width="45.7265625" style="118" customWidth="1"/>
    <col min="773" max="773" width="11.81640625" style="118" customWidth="1"/>
    <col min="774" max="774" width="11.26953125" style="118" bestFit="1" customWidth="1"/>
    <col min="775" max="775" width="20.26953125" style="118" bestFit="1" customWidth="1"/>
    <col min="776" max="776" width="11.453125" style="118"/>
    <col min="777" max="777" width="18.1796875" style="118" bestFit="1" customWidth="1"/>
    <col min="778" max="778" width="11.453125" style="118"/>
    <col min="779" max="779" width="18.1796875" style="118" bestFit="1" customWidth="1"/>
    <col min="780" max="1027" width="11.453125" style="118"/>
    <col min="1028" max="1028" width="45.7265625" style="118" customWidth="1"/>
    <col min="1029" max="1029" width="11.81640625" style="118" customWidth="1"/>
    <col min="1030" max="1030" width="11.26953125" style="118" bestFit="1" customWidth="1"/>
    <col min="1031" max="1031" width="20.26953125" style="118" bestFit="1" customWidth="1"/>
    <col min="1032" max="1032" width="11.453125" style="118"/>
    <col min="1033" max="1033" width="18.1796875" style="118" bestFit="1" customWidth="1"/>
    <col min="1034" max="1034" width="11.453125" style="118"/>
    <col min="1035" max="1035" width="18.1796875" style="118" bestFit="1" customWidth="1"/>
    <col min="1036" max="1283" width="11.453125" style="118"/>
    <col min="1284" max="1284" width="45.7265625" style="118" customWidth="1"/>
    <col min="1285" max="1285" width="11.81640625" style="118" customWidth="1"/>
    <col min="1286" max="1286" width="11.26953125" style="118" bestFit="1" customWidth="1"/>
    <col min="1287" max="1287" width="20.26953125" style="118" bestFit="1" customWidth="1"/>
    <col min="1288" max="1288" width="11.453125" style="118"/>
    <col min="1289" max="1289" width="18.1796875" style="118" bestFit="1" customWidth="1"/>
    <col min="1290" max="1290" width="11.453125" style="118"/>
    <col min="1291" max="1291" width="18.1796875" style="118" bestFit="1" customWidth="1"/>
    <col min="1292" max="1539" width="11.453125" style="118"/>
    <col min="1540" max="1540" width="45.7265625" style="118" customWidth="1"/>
    <col min="1541" max="1541" width="11.81640625" style="118" customWidth="1"/>
    <col min="1542" max="1542" width="11.26953125" style="118" bestFit="1" customWidth="1"/>
    <col min="1543" max="1543" width="20.26953125" style="118" bestFit="1" customWidth="1"/>
    <col min="1544" max="1544" width="11.453125" style="118"/>
    <col min="1545" max="1545" width="18.1796875" style="118" bestFit="1" customWidth="1"/>
    <col min="1546" max="1546" width="11.453125" style="118"/>
    <col min="1547" max="1547" width="18.1796875" style="118" bestFit="1" customWidth="1"/>
    <col min="1548" max="1795" width="11.453125" style="118"/>
    <col min="1796" max="1796" width="45.7265625" style="118" customWidth="1"/>
    <col min="1797" max="1797" width="11.81640625" style="118" customWidth="1"/>
    <col min="1798" max="1798" width="11.26953125" style="118" bestFit="1" customWidth="1"/>
    <col min="1799" max="1799" width="20.26953125" style="118" bestFit="1" customWidth="1"/>
    <col min="1800" max="1800" width="11.453125" style="118"/>
    <col min="1801" max="1801" width="18.1796875" style="118" bestFit="1" customWidth="1"/>
    <col min="1802" max="1802" width="11.453125" style="118"/>
    <col min="1803" max="1803" width="18.1796875" style="118" bestFit="1" customWidth="1"/>
    <col min="1804" max="2051" width="11.453125" style="118"/>
    <col min="2052" max="2052" width="45.7265625" style="118" customWidth="1"/>
    <col min="2053" max="2053" width="11.81640625" style="118" customWidth="1"/>
    <col min="2054" max="2054" width="11.26953125" style="118" bestFit="1" customWidth="1"/>
    <col min="2055" max="2055" width="20.26953125" style="118" bestFit="1" customWidth="1"/>
    <col min="2056" max="2056" width="11.453125" style="118"/>
    <col min="2057" max="2057" width="18.1796875" style="118" bestFit="1" customWidth="1"/>
    <col min="2058" max="2058" width="11.453125" style="118"/>
    <col min="2059" max="2059" width="18.1796875" style="118" bestFit="1" customWidth="1"/>
    <col min="2060" max="2307" width="11.453125" style="118"/>
    <col min="2308" max="2308" width="45.7265625" style="118" customWidth="1"/>
    <col min="2309" max="2309" width="11.81640625" style="118" customWidth="1"/>
    <col min="2310" max="2310" width="11.26953125" style="118" bestFit="1" customWidth="1"/>
    <col min="2311" max="2311" width="20.26953125" style="118" bestFit="1" customWidth="1"/>
    <col min="2312" max="2312" width="11.453125" style="118"/>
    <col min="2313" max="2313" width="18.1796875" style="118" bestFit="1" customWidth="1"/>
    <col min="2314" max="2314" width="11.453125" style="118"/>
    <col min="2315" max="2315" width="18.1796875" style="118" bestFit="1" customWidth="1"/>
    <col min="2316" max="2563" width="11.453125" style="118"/>
    <col min="2564" max="2564" width="45.7265625" style="118" customWidth="1"/>
    <col min="2565" max="2565" width="11.81640625" style="118" customWidth="1"/>
    <col min="2566" max="2566" width="11.26953125" style="118" bestFit="1" customWidth="1"/>
    <col min="2567" max="2567" width="20.26953125" style="118" bestFit="1" customWidth="1"/>
    <col min="2568" max="2568" width="11.453125" style="118"/>
    <col min="2569" max="2569" width="18.1796875" style="118" bestFit="1" customWidth="1"/>
    <col min="2570" max="2570" width="11.453125" style="118"/>
    <col min="2571" max="2571" width="18.1796875" style="118" bestFit="1" customWidth="1"/>
    <col min="2572" max="2819" width="11.453125" style="118"/>
    <col min="2820" max="2820" width="45.7265625" style="118" customWidth="1"/>
    <col min="2821" max="2821" width="11.81640625" style="118" customWidth="1"/>
    <col min="2822" max="2822" width="11.26953125" style="118" bestFit="1" customWidth="1"/>
    <col min="2823" max="2823" width="20.26953125" style="118" bestFit="1" customWidth="1"/>
    <col min="2824" max="2824" width="11.453125" style="118"/>
    <col min="2825" max="2825" width="18.1796875" style="118" bestFit="1" customWidth="1"/>
    <col min="2826" max="2826" width="11.453125" style="118"/>
    <col min="2827" max="2827" width="18.1796875" style="118" bestFit="1" customWidth="1"/>
    <col min="2828" max="3075" width="11.453125" style="118"/>
    <col min="3076" max="3076" width="45.7265625" style="118" customWidth="1"/>
    <col min="3077" max="3077" width="11.81640625" style="118" customWidth="1"/>
    <col min="3078" max="3078" width="11.26953125" style="118" bestFit="1" customWidth="1"/>
    <col min="3079" max="3079" width="20.26953125" style="118" bestFit="1" customWidth="1"/>
    <col min="3080" max="3080" width="11.453125" style="118"/>
    <col min="3081" max="3081" width="18.1796875" style="118" bestFit="1" customWidth="1"/>
    <col min="3082" max="3082" width="11.453125" style="118"/>
    <col min="3083" max="3083" width="18.1796875" style="118" bestFit="1" customWidth="1"/>
    <col min="3084" max="3331" width="11.453125" style="118"/>
    <col min="3332" max="3332" width="45.7265625" style="118" customWidth="1"/>
    <col min="3333" max="3333" width="11.81640625" style="118" customWidth="1"/>
    <col min="3334" max="3334" width="11.26953125" style="118" bestFit="1" customWidth="1"/>
    <col min="3335" max="3335" width="20.26953125" style="118" bestFit="1" customWidth="1"/>
    <col min="3336" max="3336" width="11.453125" style="118"/>
    <col min="3337" max="3337" width="18.1796875" style="118" bestFit="1" customWidth="1"/>
    <col min="3338" max="3338" width="11.453125" style="118"/>
    <col min="3339" max="3339" width="18.1796875" style="118" bestFit="1" customWidth="1"/>
    <col min="3340" max="3587" width="11.453125" style="118"/>
    <col min="3588" max="3588" width="45.7265625" style="118" customWidth="1"/>
    <col min="3589" max="3589" width="11.81640625" style="118" customWidth="1"/>
    <col min="3590" max="3590" width="11.26953125" style="118" bestFit="1" customWidth="1"/>
    <col min="3591" max="3591" width="20.26953125" style="118" bestFit="1" customWidth="1"/>
    <col min="3592" max="3592" width="11.453125" style="118"/>
    <col min="3593" max="3593" width="18.1796875" style="118" bestFit="1" customWidth="1"/>
    <col min="3594" max="3594" width="11.453125" style="118"/>
    <col min="3595" max="3595" width="18.1796875" style="118" bestFit="1" customWidth="1"/>
    <col min="3596" max="3843" width="11.453125" style="118"/>
    <col min="3844" max="3844" width="45.7265625" style="118" customWidth="1"/>
    <col min="3845" max="3845" width="11.81640625" style="118" customWidth="1"/>
    <col min="3846" max="3846" width="11.26953125" style="118" bestFit="1" customWidth="1"/>
    <col min="3847" max="3847" width="20.26953125" style="118" bestFit="1" customWidth="1"/>
    <col min="3848" max="3848" width="11.453125" style="118"/>
    <col min="3849" max="3849" width="18.1796875" style="118" bestFit="1" customWidth="1"/>
    <col min="3850" max="3850" width="11.453125" style="118"/>
    <col min="3851" max="3851" width="18.1796875" style="118" bestFit="1" customWidth="1"/>
    <col min="3852" max="4099" width="11.453125" style="118"/>
    <col min="4100" max="4100" width="45.7265625" style="118" customWidth="1"/>
    <col min="4101" max="4101" width="11.81640625" style="118" customWidth="1"/>
    <col min="4102" max="4102" width="11.26953125" style="118" bestFit="1" customWidth="1"/>
    <col min="4103" max="4103" width="20.26953125" style="118" bestFit="1" customWidth="1"/>
    <col min="4104" max="4104" width="11.453125" style="118"/>
    <col min="4105" max="4105" width="18.1796875" style="118" bestFit="1" customWidth="1"/>
    <col min="4106" max="4106" width="11.453125" style="118"/>
    <col min="4107" max="4107" width="18.1796875" style="118" bestFit="1" customWidth="1"/>
    <col min="4108" max="4355" width="11.453125" style="118"/>
    <col min="4356" max="4356" width="45.7265625" style="118" customWidth="1"/>
    <col min="4357" max="4357" width="11.81640625" style="118" customWidth="1"/>
    <col min="4358" max="4358" width="11.26953125" style="118" bestFit="1" customWidth="1"/>
    <col min="4359" max="4359" width="20.26953125" style="118" bestFit="1" customWidth="1"/>
    <col min="4360" max="4360" width="11.453125" style="118"/>
    <col min="4361" max="4361" width="18.1796875" style="118" bestFit="1" customWidth="1"/>
    <col min="4362" max="4362" width="11.453125" style="118"/>
    <col min="4363" max="4363" width="18.1796875" style="118" bestFit="1" customWidth="1"/>
    <col min="4364" max="4611" width="11.453125" style="118"/>
    <col min="4612" max="4612" width="45.7265625" style="118" customWidth="1"/>
    <col min="4613" max="4613" width="11.81640625" style="118" customWidth="1"/>
    <col min="4614" max="4614" width="11.26953125" style="118" bestFit="1" customWidth="1"/>
    <col min="4615" max="4615" width="20.26953125" style="118" bestFit="1" customWidth="1"/>
    <col min="4616" max="4616" width="11.453125" style="118"/>
    <col min="4617" max="4617" width="18.1796875" style="118" bestFit="1" customWidth="1"/>
    <col min="4618" max="4618" width="11.453125" style="118"/>
    <col min="4619" max="4619" width="18.1796875" style="118" bestFit="1" customWidth="1"/>
    <col min="4620" max="4867" width="11.453125" style="118"/>
    <col min="4868" max="4868" width="45.7265625" style="118" customWidth="1"/>
    <col min="4869" max="4869" width="11.81640625" style="118" customWidth="1"/>
    <col min="4870" max="4870" width="11.26953125" style="118" bestFit="1" customWidth="1"/>
    <col min="4871" max="4871" width="20.26953125" style="118" bestFit="1" customWidth="1"/>
    <col min="4872" max="4872" width="11.453125" style="118"/>
    <col min="4873" max="4873" width="18.1796875" style="118" bestFit="1" customWidth="1"/>
    <col min="4874" max="4874" width="11.453125" style="118"/>
    <col min="4875" max="4875" width="18.1796875" style="118" bestFit="1" customWidth="1"/>
    <col min="4876" max="5123" width="11.453125" style="118"/>
    <col min="5124" max="5124" width="45.7265625" style="118" customWidth="1"/>
    <col min="5125" max="5125" width="11.81640625" style="118" customWidth="1"/>
    <col min="5126" max="5126" width="11.26953125" style="118" bestFit="1" customWidth="1"/>
    <col min="5127" max="5127" width="20.26953125" style="118" bestFit="1" customWidth="1"/>
    <col min="5128" max="5128" width="11.453125" style="118"/>
    <col min="5129" max="5129" width="18.1796875" style="118" bestFit="1" customWidth="1"/>
    <col min="5130" max="5130" width="11.453125" style="118"/>
    <col min="5131" max="5131" width="18.1796875" style="118" bestFit="1" customWidth="1"/>
    <col min="5132" max="5379" width="11.453125" style="118"/>
    <col min="5380" max="5380" width="45.7265625" style="118" customWidth="1"/>
    <col min="5381" max="5381" width="11.81640625" style="118" customWidth="1"/>
    <col min="5382" max="5382" width="11.26953125" style="118" bestFit="1" customWidth="1"/>
    <col min="5383" max="5383" width="20.26953125" style="118" bestFit="1" customWidth="1"/>
    <col min="5384" max="5384" width="11.453125" style="118"/>
    <col min="5385" max="5385" width="18.1796875" style="118" bestFit="1" customWidth="1"/>
    <col min="5386" max="5386" width="11.453125" style="118"/>
    <col min="5387" max="5387" width="18.1796875" style="118" bestFit="1" customWidth="1"/>
    <col min="5388" max="5635" width="11.453125" style="118"/>
    <col min="5636" max="5636" width="45.7265625" style="118" customWidth="1"/>
    <col min="5637" max="5637" width="11.81640625" style="118" customWidth="1"/>
    <col min="5638" max="5638" width="11.26953125" style="118" bestFit="1" customWidth="1"/>
    <col min="5639" max="5639" width="20.26953125" style="118" bestFit="1" customWidth="1"/>
    <col min="5640" max="5640" width="11.453125" style="118"/>
    <col min="5641" max="5641" width="18.1796875" style="118" bestFit="1" customWidth="1"/>
    <col min="5642" max="5642" width="11.453125" style="118"/>
    <col min="5643" max="5643" width="18.1796875" style="118" bestFit="1" customWidth="1"/>
    <col min="5644" max="5891" width="11.453125" style="118"/>
    <col min="5892" max="5892" width="45.7265625" style="118" customWidth="1"/>
    <col min="5893" max="5893" width="11.81640625" style="118" customWidth="1"/>
    <col min="5894" max="5894" width="11.26953125" style="118" bestFit="1" customWidth="1"/>
    <col min="5895" max="5895" width="20.26953125" style="118" bestFit="1" customWidth="1"/>
    <col min="5896" max="5896" width="11.453125" style="118"/>
    <col min="5897" max="5897" width="18.1796875" style="118" bestFit="1" customWidth="1"/>
    <col min="5898" max="5898" width="11.453125" style="118"/>
    <col min="5899" max="5899" width="18.1796875" style="118" bestFit="1" customWidth="1"/>
    <col min="5900" max="6147" width="11.453125" style="118"/>
    <col min="6148" max="6148" width="45.7265625" style="118" customWidth="1"/>
    <col min="6149" max="6149" width="11.81640625" style="118" customWidth="1"/>
    <col min="6150" max="6150" width="11.26953125" style="118" bestFit="1" customWidth="1"/>
    <col min="6151" max="6151" width="20.26953125" style="118" bestFit="1" customWidth="1"/>
    <col min="6152" max="6152" width="11.453125" style="118"/>
    <col min="6153" max="6153" width="18.1796875" style="118" bestFit="1" customWidth="1"/>
    <col min="6154" max="6154" width="11.453125" style="118"/>
    <col min="6155" max="6155" width="18.1796875" style="118" bestFit="1" customWidth="1"/>
    <col min="6156" max="6403" width="11.453125" style="118"/>
    <col min="6404" max="6404" width="45.7265625" style="118" customWidth="1"/>
    <col min="6405" max="6405" width="11.81640625" style="118" customWidth="1"/>
    <col min="6406" max="6406" width="11.26953125" style="118" bestFit="1" customWidth="1"/>
    <col min="6407" max="6407" width="20.26953125" style="118" bestFit="1" customWidth="1"/>
    <col min="6408" max="6408" width="11.453125" style="118"/>
    <col min="6409" max="6409" width="18.1796875" style="118" bestFit="1" customWidth="1"/>
    <col min="6410" max="6410" width="11.453125" style="118"/>
    <col min="6411" max="6411" width="18.1796875" style="118" bestFit="1" customWidth="1"/>
    <col min="6412" max="6659" width="11.453125" style="118"/>
    <col min="6660" max="6660" width="45.7265625" style="118" customWidth="1"/>
    <col min="6661" max="6661" width="11.81640625" style="118" customWidth="1"/>
    <col min="6662" max="6662" width="11.26953125" style="118" bestFit="1" customWidth="1"/>
    <col min="6663" max="6663" width="20.26953125" style="118" bestFit="1" customWidth="1"/>
    <col min="6664" max="6664" width="11.453125" style="118"/>
    <col min="6665" max="6665" width="18.1796875" style="118" bestFit="1" customWidth="1"/>
    <col min="6666" max="6666" width="11.453125" style="118"/>
    <col min="6667" max="6667" width="18.1796875" style="118" bestFit="1" customWidth="1"/>
    <col min="6668" max="6915" width="11.453125" style="118"/>
    <col min="6916" max="6916" width="45.7265625" style="118" customWidth="1"/>
    <col min="6917" max="6917" width="11.81640625" style="118" customWidth="1"/>
    <col min="6918" max="6918" width="11.26953125" style="118" bestFit="1" customWidth="1"/>
    <col min="6919" max="6919" width="20.26953125" style="118" bestFit="1" customWidth="1"/>
    <col min="6920" max="6920" width="11.453125" style="118"/>
    <col min="6921" max="6921" width="18.1796875" style="118" bestFit="1" customWidth="1"/>
    <col min="6922" max="6922" width="11.453125" style="118"/>
    <col min="6923" max="6923" width="18.1796875" style="118" bestFit="1" customWidth="1"/>
    <col min="6924" max="7171" width="11.453125" style="118"/>
    <col min="7172" max="7172" width="45.7265625" style="118" customWidth="1"/>
    <col min="7173" max="7173" width="11.81640625" style="118" customWidth="1"/>
    <col min="7174" max="7174" width="11.26953125" style="118" bestFit="1" customWidth="1"/>
    <col min="7175" max="7175" width="20.26953125" style="118" bestFit="1" customWidth="1"/>
    <col min="7176" max="7176" width="11.453125" style="118"/>
    <col min="7177" max="7177" width="18.1796875" style="118" bestFit="1" customWidth="1"/>
    <col min="7178" max="7178" width="11.453125" style="118"/>
    <col min="7179" max="7179" width="18.1796875" style="118" bestFit="1" customWidth="1"/>
    <col min="7180" max="7427" width="11.453125" style="118"/>
    <col min="7428" max="7428" width="45.7265625" style="118" customWidth="1"/>
    <col min="7429" max="7429" width="11.81640625" style="118" customWidth="1"/>
    <col min="7430" max="7430" width="11.26953125" style="118" bestFit="1" customWidth="1"/>
    <col min="7431" max="7431" width="20.26953125" style="118" bestFit="1" customWidth="1"/>
    <col min="7432" max="7432" width="11.453125" style="118"/>
    <col min="7433" max="7433" width="18.1796875" style="118" bestFit="1" customWidth="1"/>
    <col min="7434" max="7434" width="11.453125" style="118"/>
    <col min="7435" max="7435" width="18.1796875" style="118" bestFit="1" customWidth="1"/>
    <col min="7436" max="7683" width="11.453125" style="118"/>
    <col min="7684" max="7684" width="45.7265625" style="118" customWidth="1"/>
    <col min="7685" max="7685" width="11.81640625" style="118" customWidth="1"/>
    <col min="7686" max="7686" width="11.26953125" style="118" bestFit="1" customWidth="1"/>
    <col min="7687" max="7687" width="20.26953125" style="118" bestFit="1" customWidth="1"/>
    <col min="7688" max="7688" width="11.453125" style="118"/>
    <col min="7689" max="7689" width="18.1796875" style="118" bestFit="1" customWidth="1"/>
    <col min="7690" max="7690" width="11.453125" style="118"/>
    <col min="7691" max="7691" width="18.1796875" style="118" bestFit="1" customWidth="1"/>
    <col min="7692" max="7939" width="11.453125" style="118"/>
    <col min="7940" max="7940" width="45.7265625" style="118" customWidth="1"/>
    <col min="7941" max="7941" width="11.81640625" style="118" customWidth="1"/>
    <col min="7942" max="7942" width="11.26953125" style="118" bestFit="1" customWidth="1"/>
    <col min="7943" max="7943" width="20.26953125" style="118" bestFit="1" customWidth="1"/>
    <col min="7944" max="7944" width="11.453125" style="118"/>
    <col min="7945" max="7945" width="18.1796875" style="118" bestFit="1" customWidth="1"/>
    <col min="7946" max="7946" width="11.453125" style="118"/>
    <col min="7947" max="7947" width="18.1796875" style="118" bestFit="1" customWidth="1"/>
    <col min="7948" max="8195" width="11.453125" style="118"/>
    <col min="8196" max="8196" width="45.7265625" style="118" customWidth="1"/>
    <col min="8197" max="8197" width="11.81640625" style="118" customWidth="1"/>
    <col min="8198" max="8198" width="11.26953125" style="118" bestFit="1" customWidth="1"/>
    <col min="8199" max="8199" width="20.26953125" style="118" bestFit="1" customWidth="1"/>
    <col min="8200" max="8200" width="11.453125" style="118"/>
    <col min="8201" max="8201" width="18.1796875" style="118" bestFit="1" customWidth="1"/>
    <col min="8202" max="8202" width="11.453125" style="118"/>
    <col min="8203" max="8203" width="18.1796875" style="118" bestFit="1" customWidth="1"/>
    <col min="8204" max="8451" width="11.453125" style="118"/>
    <col min="8452" max="8452" width="45.7265625" style="118" customWidth="1"/>
    <col min="8453" max="8453" width="11.81640625" style="118" customWidth="1"/>
    <col min="8454" max="8454" width="11.26953125" style="118" bestFit="1" customWidth="1"/>
    <col min="8455" max="8455" width="20.26953125" style="118" bestFit="1" customWidth="1"/>
    <col min="8456" max="8456" width="11.453125" style="118"/>
    <col min="8457" max="8457" width="18.1796875" style="118" bestFit="1" customWidth="1"/>
    <col min="8458" max="8458" width="11.453125" style="118"/>
    <col min="8459" max="8459" width="18.1796875" style="118" bestFit="1" customWidth="1"/>
    <col min="8460" max="8707" width="11.453125" style="118"/>
    <col min="8708" max="8708" width="45.7265625" style="118" customWidth="1"/>
    <col min="8709" max="8709" width="11.81640625" style="118" customWidth="1"/>
    <col min="8710" max="8710" width="11.26953125" style="118" bestFit="1" customWidth="1"/>
    <col min="8711" max="8711" width="20.26953125" style="118" bestFit="1" customWidth="1"/>
    <col min="8712" max="8712" width="11.453125" style="118"/>
    <col min="8713" max="8713" width="18.1796875" style="118" bestFit="1" customWidth="1"/>
    <col min="8714" max="8714" width="11.453125" style="118"/>
    <col min="8715" max="8715" width="18.1796875" style="118" bestFit="1" customWidth="1"/>
    <col min="8716" max="8963" width="11.453125" style="118"/>
    <col min="8964" max="8964" width="45.7265625" style="118" customWidth="1"/>
    <col min="8965" max="8965" width="11.81640625" style="118" customWidth="1"/>
    <col min="8966" max="8966" width="11.26953125" style="118" bestFit="1" customWidth="1"/>
    <col min="8967" max="8967" width="20.26953125" style="118" bestFit="1" customWidth="1"/>
    <col min="8968" max="8968" width="11.453125" style="118"/>
    <col min="8969" max="8969" width="18.1796875" style="118" bestFit="1" customWidth="1"/>
    <col min="8970" max="8970" width="11.453125" style="118"/>
    <col min="8971" max="8971" width="18.1796875" style="118" bestFit="1" customWidth="1"/>
    <col min="8972" max="9219" width="11.453125" style="118"/>
    <col min="9220" max="9220" width="45.7265625" style="118" customWidth="1"/>
    <col min="9221" max="9221" width="11.81640625" style="118" customWidth="1"/>
    <col min="9222" max="9222" width="11.26953125" style="118" bestFit="1" customWidth="1"/>
    <col min="9223" max="9223" width="20.26953125" style="118" bestFit="1" customWidth="1"/>
    <col min="9224" max="9224" width="11.453125" style="118"/>
    <col min="9225" max="9225" width="18.1796875" style="118" bestFit="1" customWidth="1"/>
    <col min="9226" max="9226" width="11.453125" style="118"/>
    <col min="9227" max="9227" width="18.1796875" style="118" bestFit="1" customWidth="1"/>
    <col min="9228" max="9475" width="11.453125" style="118"/>
    <col min="9476" max="9476" width="45.7265625" style="118" customWidth="1"/>
    <col min="9477" max="9477" width="11.81640625" style="118" customWidth="1"/>
    <col min="9478" max="9478" width="11.26953125" style="118" bestFit="1" customWidth="1"/>
    <col min="9479" max="9479" width="20.26953125" style="118" bestFit="1" customWidth="1"/>
    <col min="9480" max="9480" width="11.453125" style="118"/>
    <col min="9481" max="9481" width="18.1796875" style="118" bestFit="1" customWidth="1"/>
    <col min="9482" max="9482" width="11.453125" style="118"/>
    <col min="9483" max="9483" width="18.1796875" style="118" bestFit="1" customWidth="1"/>
    <col min="9484" max="9731" width="11.453125" style="118"/>
    <col min="9732" max="9732" width="45.7265625" style="118" customWidth="1"/>
    <col min="9733" max="9733" width="11.81640625" style="118" customWidth="1"/>
    <col min="9734" max="9734" width="11.26953125" style="118" bestFit="1" customWidth="1"/>
    <col min="9735" max="9735" width="20.26953125" style="118" bestFit="1" customWidth="1"/>
    <col min="9736" max="9736" width="11.453125" style="118"/>
    <col min="9737" max="9737" width="18.1796875" style="118" bestFit="1" customWidth="1"/>
    <col min="9738" max="9738" width="11.453125" style="118"/>
    <col min="9739" max="9739" width="18.1796875" style="118" bestFit="1" customWidth="1"/>
    <col min="9740" max="9987" width="11.453125" style="118"/>
    <col min="9988" max="9988" width="45.7265625" style="118" customWidth="1"/>
    <col min="9989" max="9989" width="11.81640625" style="118" customWidth="1"/>
    <col min="9990" max="9990" width="11.26953125" style="118" bestFit="1" customWidth="1"/>
    <col min="9991" max="9991" width="20.26953125" style="118" bestFit="1" customWidth="1"/>
    <col min="9992" max="9992" width="11.453125" style="118"/>
    <col min="9993" max="9993" width="18.1796875" style="118" bestFit="1" customWidth="1"/>
    <col min="9994" max="9994" width="11.453125" style="118"/>
    <col min="9995" max="9995" width="18.1796875" style="118" bestFit="1" customWidth="1"/>
    <col min="9996" max="10243" width="11.453125" style="118"/>
    <col min="10244" max="10244" width="45.7265625" style="118" customWidth="1"/>
    <col min="10245" max="10245" width="11.81640625" style="118" customWidth="1"/>
    <col min="10246" max="10246" width="11.26953125" style="118" bestFit="1" customWidth="1"/>
    <col min="10247" max="10247" width="20.26953125" style="118" bestFit="1" customWidth="1"/>
    <col min="10248" max="10248" width="11.453125" style="118"/>
    <col min="10249" max="10249" width="18.1796875" style="118" bestFit="1" customWidth="1"/>
    <col min="10250" max="10250" width="11.453125" style="118"/>
    <col min="10251" max="10251" width="18.1796875" style="118" bestFit="1" customWidth="1"/>
    <col min="10252" max="10499" width="11.453125" style="118"/>
    <col min="10500" max="10500" width="45.7265625" style="118" customWidth="1"/>
    <col min="10501" max="10501" width="11.81640625" style="118" customWidth="1"/>
    <col min="10502" max="10502" width="11.26953125" style="118" bestFit="1" customWidth="1"/>
    <col min="10503" max="10503" width="20.26953125" style="118" bestFit="1" customWidth="1"/>
    <col min="10504" max="10504" width="11.453125" style="118"/>
    <col min="10505" max="10505" width="18.1796875" style="118" bestFit="1" customWidth="1"/>
    <col min="10506" max="10506" width="11.453125" style="118"/>
    <col min="10507" max="10507" width="18.1796875" style="118" bestFit="1" customWidth="1"/>
    <col min="10508" max="10755" width="11.453125" style="118"/>
    <col min="10756" max="10756" width="45.7265625" style="118" customWidth="1"/>
    <col min="10757" max="10757" width="11.81640625" style="118" customWidth="1"/>
    <col min="10758" max="10758" width="11.26953125" style="118" bestFit="1" customWidth="1"/>
    <col min="10759" max="10759" width="20.26953125" style="118" bestFit="1" customWidth="1"/>
    <col min="10760" max="10760" width="11.453125" style="118"/>
    <col min="10761" max="10761" width="18.1796875" style="118" bestFit="1" customWidth="1"/>
    <col min="10762" max="10762" width="11.453125" style="118"/>
    <col min="10763" max="10763" width="18.1796875" style="118" bestFit="1" customWidth="1"/>
    <col min="10764" max="11011" width="11.453125" style="118"/>
    <col min="11012" max="11012" width="45.7265625" style="118" customWidth="1"/>
    <col min="11013" max="11013" width="11.81640625" style="118" customWidth="1"/>
    <col min="11014" max="11014" width="11.26953125" style="118" bestFit="1" customWidth="1"/>
    <col min="11015" max="11015" width="20.26953125" style="118" bestFit="1" customWidth="1"/>
    <col min="11016" max="11016" width="11.453125" style="118"/>
    <col min="11017" max="11017" width="18.1796875" style="118" bestFit="1" customWidth="1"/>
    <col min="11018" max="11018" width="11.453125" style="118"/>
    <col min="11019" max="11019" width="18.1796875" style="118" bestFit="1" customWidth="1"/>
    <col min="11020" max="11267" width="11.453125" style="118"/>
    <col min="11268" max="11268" width="45.7265625" style="118" customWidth="1"/>
    <col min="11269" max="11269" width="11.81640625" style="118" customWidth="1"/>
    <col min="11270" max="11270" width="11.26953125" style="118" bestFit="1" customWidth="1"/>
    <col min="11271" max="11271" width="20.26953125" style="118" bestFit="1" customWidth="1"/>
    <col min="11272" max="11272" width="11.453125" style="118"/>
    <col min="11273" max="11273" width="18.1796875" style="118" bestFit="1" customWidth="1"/>
    <col min="11274" max="11274" width="11.453125" style="118"/>
    <col min="11275" max="11275" width="18.1796875" style="118" bestFit="1" customWidth="1"/>
    <col min="11276" max="11523" width="11.453125" style="118"/>
    <col min="11524" max="11524" width="45.7265625" style="118" customWidth="1"/>
    <col min="11525" max="11525" width="11.81640625" style="118" customWidth="1"/>
    <col min="11526" max="11526" width="11.26953125" style="118" bestFit="1" customWidth="1"/>
    <col min="11527" max="11527" width="20.26953125" style="118" bestFit="1" customWidth="1"/>
    <col min="11528" max="11528" width="11.453125" style="118"/>
    <col min="11529" max="11529" width="18.1796875" style="118" bestFit="1" customWidth="1"/>
    <col min="11530" max="11530" width="11.453125" style="118"/>
    <col min="11531" max="11531" width="18.1796875" style="118" bestFit="1" customWidth="1"/>
    <col min="11532" max="11779" width="11.453125" style="118"/>
    <col min="11780" max="11780" width="45.7265625" style="118" customWidth="1"/>
    <col min="11781" max="11781" width="11.81640625" style="118" customWidth="1"/>
    <col min="11782" max="11782" width="11.26953125" style="118" bestFit="1" customWidth="1"/>
    <col min="11783" max="11783" width="20.26953125" style="118" bestFit="1" customWidth="1"/>
    <col min="11784" max="11784" width="11.453125" style="118"/>
    <col min="11785" max="11785" width="18.1796875" style="118" bestFit="1" customWidth="1"/>
    <col min="11786" max="11786" width="11.453125" style="118"/>
    <col min="11787" max="11787" width="18.1796875" style="118" bestFit="1" customWidth="1"/>
    <col min="11788" max="12035" width="11.453125" style="118"/>
    <col min="12036" max="12036" width="45.7265625" style="118" customWidth="1"/>
    <col min="12037" max="12037" width="11.81640625" style="118" customWidth="1"/>
    <col min="12038" max="12038" width="11.26953125" style="118" bestFit="1" customWidth="1"/>
    <col min="12039" max="12039" width="20.26953125" style="118" bestFit="1" customWidth="1"/>
    <col min="12040" max="12040" width="11.453125" style="118"/>
    <col min="12041" max="12041" width="18.1796875" style="118" bestFit="1" customWidth="1"/>
    <col min="12042" max="12042" width="11.453125" style="118"/>
    <col min="12043" max="12043" width="18.1796875" style="118" bestFit="1" customWidth="1"/>
    <col min="12044" max="12291" width="11.453125" style="118"/>
    <col min="12292" max="12292" width="45.7265625" style="118" customWidth="1"/>
    <col min="12293" max="12293" width="11.81640625" style="118" customWidth="1"/>
    <col min="12294" max="12294" width="11.26953125" style="118" bestFit="1" customWidth="1"/>
    <col min="12295" max="12295" width="20.26953125" style="118" bestFit="1" customWidth="1"/>
    <col min="12296" max="12296" width="11.453125" style="118"/>
    <col min="12297" max="12297" width="18.1796875" style="118" bestFit="1" customWidth="1"/>
    <col min="12298" max="12298" width="11.453125" style="118"/>
    <col min="12299" max="12299" width="18.1796875" style="118" bestFit="1" customWidth="1"/>
    <col min="12300" max="12547" width="11.453125" style="118"/>
    <col min="12548" max="12548" width="45.7265625" style="118" customWidth="1"/>
    <col min="12549" max="12549" width="11.81640625" style="118" customWidth="1"/>
    <col min="12550" max="12550" width="11.26953125" style="118" bestFit="1" customWidth="1"/>
    <col min="12551" max="12551" width="20.26953125" style="118" bestFit="1" customWidth="1"/>
    <col min="12552" max="12552" width="11.453125" style="118"/>
    <col min="12553" max="12553" width="18.1796875" style="118" bestFit="1" customWidth="1"/>
    <col min="12554" max="12554" width="11.453125" style="118"/>
    <col min="12555" max="12555" width="18.1796875" style="118" bestFit="1" customWidth="1"/>
    <col min="12556" max="12803" width="11.453125" style="118"/>
    <col min="12804" max="12804" width="45.7265625" style="118" customWidth="1"/>
    <col min="12805" max="12805" width="11.81640625" style="118" customWidth="1"/>
    <col min="12806" max="12806" width="11.26953125" style="118" bestFit="1" customWidth="1"/>
    <col min="12807" max="12807" width="20.26953125" style="118" bestFit="1" customWidth="1"/>
    <col min="12808" max="12808" width="11.453125" style="118"/>
    <col min="12809" max="12809" width="18.1796875" style="118" bestFit="1" customWidth="1"/>
    <col min="12810" max="12810" width="11.453125" style="118"/>
    <col min="12811" max="12811" width="18.1796875" style="118" bestFit="1" customWidth="1"/>
    <col min="12812" max="13059" width="11.453125" style="118"/>
    <col min="13060" max="13060" width="45.7265625" style="118" customWidth="1"/>
    <col min="13061" max="13061" width="11.81640625" style="118" customWidth="1"/>
    <col min="13062" max="13062" width="11.26953125" style="118" bestFit="1" customWidth="1"/>
    <col min="13063" max="13063" width="20.26953125" style="118" bestFit="1" customWidth="1"/>
    <col min="13064" max="13064" width="11.453125" style="118"/>
    <col min="13065" max="13065" width="18.1796875" style="118" bestFit="1" customWidth="1"/>
    <col min="13066" max="13066" width="11.453125" style="118"/>
    <col min="13067" max="13067" width="18.1796875" style="118" bestFit="1" customWidth="1"/>
    <col min="13068" max="13315" width="11.453125" style="118"/>
    <col min="13316" max="13316" width="45.7265625" style="118" customWidth="1"/>
    <col min="13317" max="13317" width="11.81640625" style="118" customWidth="1"/>
    <col min="13318" max="13318" width="11.26953125" style="118" bestFit="1" customWidth="1"/>
    <col min="13319" max="13319" width="20.26953125" style="118" bestFit="1" customWidth="1"/>
    <col min="13320" max="13320" width="11.453125" style="118"/>
    <col min="13321" max="13321" width="18.1796875" style="118" bestFit="1" customWidth="1"/>
    <col min="13322" max="13322" width="11.453125" style="118"/>
    <col min="13323" max="13323" width="18.1796875" style="118" bestFit="1" customWidth="1"/>
    <col min="13324" max="13571" width="11.453125" style="118"/>
    <col min="13572" max="13572" width="45.7265625" style="118" customWidth="1"/>
    <col min="13573" max="13573" width="11.81640625" style="118" customWidth="1"/>
    <col min="13574" max="13574" width="11.26953125" style="118" bestFit="1" customWidth="1"/>
    <col min="13575" max="13575" width="20.26953125" style="118" bestFit="1" customWidth="1"/>
    <col min="13576" max="13576" width="11.453125" style="118"/>
    <col min="13577" max="13577" width="18.1796875" style="118" bestFit="1" customWidth="1"/>
    <col min="13578" max="13578" width="11.453125" style="118"/>
    <col min="13579" max="13579" width="18.1796875" style="118" bestFit="1" customWidth="1"/>
    <col min="13580" max="13827" width="11.453125" style="118"/>
    <col min="13828" max="13828" width="45.7265625" style="118" customWidth="1"/>
    <col min="13829" max="13829" width="11.81640625" style="118" customWidth="1"/>
    <col min="13830" max="13830" width="11.26953125" style="118" bestFit="1" customWidth="1"/>
    <col min="13831" max="13831" width="20.26953125" style="118" bestFit="1" customWidth="1"/>
    <col min="13832" max="13832" width="11.453125" style="118"/>
    <col min="13833" max="13833" width="18.1796875" style="118" bestFit="1" customWidth="1"/>
    <col min="13834" max="13834" width="11.453125" style="118"/>
    <col min="13835" max="13835" width="18.1796875" style="118" bestFit="1" customWidth="1"/>
    <col min="13836" max="14083" width="11.453125" style="118"/>
    <col min="14084" max="14084" width="45.7265625" style="118" customWidth="1"/>
    <col min="14085" max="14085" width="11.81640625" style="118" customWidth="1"/>
    <col min="14086" max="14086" width="11.26953125" style="118" bestFit="1" customWidth="1"/>
    <col min="14087" max="14087" width="20.26953125" style="118" bestFit="1" customWidth="1"/>
    <col min="14088" max="14088" width="11.453125" style="118"/>
    <col min="14089" max="14089" width="18.1796875" style="118" bestFit="1" customWidth="1"/>
    <col min="14090" max="14090" width="11.453125" style="118"/>
    <col min="14091" max="14091" width="18.1796875" style="118" bestFit="1" customWidth="1"/>
    <col min="14092" max="14339" width="11.453125" style="118"/>
    <col min="14340" max="14340" width="45.7265625" style="118" customWidth="1"/>
    <col min="14341" max="14341" width="11.81640625" style="118" customWidth="1"/>
    <col min="14342" max="14342" width="11.26953125" style="118" bestFit="1" customWidth="1"/>
    <col min="14343" max="14343" width="20.26953125" style="118" bestFit="1" customWidth="1"/>
    <col min="14344" max="14344" width="11.453125" style="118"/>
    <col min="14345" max="14345" width="18.1796875" style="118" bestFit="1" customWidth="1"/>
    <col min="14346" max="14346" width="11.453125" style="118"/>
    <col min="14347" max="14347" width="18.1796875" style="118" bestFit="1" customWidth="1"/>
    <col min="14348" max="14595" width="11.453125" style="118"/>
    <col min="14596" max="14596" width="45.7265625" style="118" customWidth="1"/>
    <col min="14597" max="14597" width="11.81640625" style="118" customWidth="1"/>
    <col min="14598" max="14598" width="11.26953125" style="118" bestFit="1" customWidth="1"/>
    <col min="14599" max="14599" width="20.26953125" style="118" bestFit="1" customWidth="1"/>
    <col min="14600" max="14600" width="11.453125" style="118"/>
    <col min="14601" max="14601" width="18.1796875" style="118" bestFit="1" customWidth="1"/>
    <col min="14602" max="14602" width="11.453125" style="118"/>
    <col min="14603" max="14603" width="18.1796875" style="118" bestFit="1" customWidth="1"/>
    <col min="14604" max="14851" width="11.453125" style="118"/>
    <col min="14852" max="14852" width="45.7265625" style="118" customWidth="1"/>
    <col min="14853" max="14853" width="11.81640625" style="118" customWidth="1"/>
    <col min="14854" max="14854" width="11.26953125" style="118" bestFit="1" customWidth="1"/>
    <col min="14855" max="14855" width="20.26953125" style="118" bestFit="1" customWidth="1"/>
    <col min="14856" max="14856" width="11.453125" style="118"/>
    <col min="14857" max="14857" width="18.1796875" style="118" bestFit="1" customWidth="1"/>
    <col min="14858" max="14858" width="11.453125" style="118"/>
    <col min="14859" max="14859" width="18.1796875" style="118" bestFit="1" customWidth="1"/>
    <col min="14860" max="15107" width="11.453125" style="118"/>
    <col min="15108" max="15108" width="45.7265625" style="118" customWidth="1"/>
    <col min="15109" max="15109" width="11.81640625" style="118" customWidth="1"/>
    <col min="15110" max="15110" width="11.26953125" style="118" bestFit="1" customWidth="1"/>
    <col min="15111" max="15111" width="20.26953125" style="118" bestFit="1" customWidth="1"/>
    <col min="15112" max="15112" width="11.453125" style="118"/>
    <col min="15113" max="15113" width="18.1796875" style="118" bestFit="1" customWidth="1"/>
    <col min="15114" max="15114" width="11.453125" style="118"/>
    <col min="15115" max="15115" width="18.1796875" style="118" bestFit="1" customWidth="1"/>
    <col min="15116" max="15363" width="11.453125" style="118"/>
    <col min="15364" max="15364" width="45.7265625" style="118" customWidth="1"/>
    <col min="15365" max="15365" width="11.81640625" style="118" customWidth="1"/>
    <col min="15366" max="15366" width="11.26953125" style="118" bestFit="1" customWidth="1"/>
    <col min="15367" max="15367" width="20.26953125" style="118" bestFit="1" customWidth="1"/>
    <col min="15368" max="15368" width="11.453125" style="118"/>
    <col min="15369" max="15369" width="18.1796875" style="118" bestFit="1" customWidth="1"/>
    <col min="15370" max="15370" width="11.453125" style="118"/>
    <col min="15371" max="15371" width="18.1796875" style="118" bestFit="1" customWidth="1"/>
    <col min="15372" max="15619" width="11.453125" style="118"/>
    <col min="15620" max="15620" width="45.7265625" style="118" customWidth="1"/>
    <col min="15621" max="15621" width="11.81640625" style="118" customWidth="1"/>
    <col min="15622" max="15622" width="11.26953125" style="118" bestFit="1" customWidth="1"/>
    <col min="15623" max="15623" width="20.26953125" style="118" bestFit="1" customWidth="1"/>
    <col min="15624" max="15624" width="11.453125" style="118"/>
    <col min="15625" max="15625" width="18.1796875" style="118" bestFit="1" customWidth="1"/>
    <col min="15626" max="15626" width="11.453125" style="118"/>
    <col min="15627" max="15627" width="18.1796875" style="118" bestFit="1" customWidth="1"/>
    <col min="15628" max="15875" width="11.453125" style="118"/>
    <col min="15876" max="15876" width="45.7265625" style="118" customWidth="1"/>
    <col min="15877" max="15877" width="11.81640625" style="118" customWidth="1"/>
    <col min="15878" max="15878" width="11.26953125" style="118" bestFit="1" customWidth="1"/>
    <col min="15879" max="15879" width="20.26953125" style="118" bestFit="1" customWidth="1"/>
    <col min="15880" max="15880" width="11.453125" style="118"/>
    <col min="15881" max="15881" width="18.1796875" style="118" bestFit="1" customWidth="1"/>
    <col min="15882" max="15882" width="11.453125" style="118"/>
    <col min="15883" max="15883" width="18.1796875" style="118" bestFit="1" customWidth="1"/>
    <col min="15884" max="16131" width="11.453125" style="118"/>
    <col min="16132" max="16132" width="45.7265625" style="118" customWidth="1"/>
    <col min="16133" max="16133" width="11.81640625" style="118" customWidth="1"/>
    <col min="16134" max="16134" width="11.26953125" style="118" bestFit="1" customWidth="1"/>
    <col min="16135" max="16135" width="20.26953125" style="118" bestFit="1" customWidth="1"/>
    <col min="16136" max="16136" width="11.453125" style="118"/>
    <col min="16137" max="16137" width="18.1796875" style="118" bestFit="1" customWidth="1"/>
    <col min="16138" max="16138" width="11.453125" style="118"/>
    <col min="16139" max="16139" width="18.1796875" style="118" bestFit="1" customWidth="1"/>
    <col min="16140" max="16384" width="11.453125" style="118"/>
  </cols>
  <sheetData>
    <row r="1" spans="1:18" ht="25">
      <c r="A1" s="438" t="s">
        <v>96</v>
      </c>
      <c r="B1" s="438"/>
      <c r="C1" s="115"/>
      <c r="D1" s="116"/>
      <c r="E1" s="116"/>
      <c r="F1" s="115"/>
      <c r="G1" s="115"/>
      <c r="H1" s="115"/>
      <c r="I1" s="116"/>
      <c r="J1" s="115"/>
      <c r="K1" s="115"/>
      <c r="L1" s="117"/>
    </row>
    <row r="2" spans="1:18" s="122" customFormat="1" ht="19.5">
      <c r="A2" s="97"/>
      <c r="B2" s="96" t="str">
        <f>Bewertungsverfahren!B2</f>
        <v>Dialyse</v>
      </c>
      <c r="C2" s="97"/>
      <c r="D2" s="97"/>
      <c r="E2" s="119"/>
      <c r="F2" s="119"/>
      <c r="G2" s="119"/>
      <c r="H2" s="119"/>
      <c r="I2" s="119"/>
      <c r="J2" s="119"/>
      <c r="K2" s="119"/>
      <c r="L2" s="120"/>
      <c r="M2" s="121"/>
      <c r="Q2" s="123"/>
      <c r="R2" s="123"/>
    </row>
    <row r="3" spans="1:18" s="122" customFormat="1" ht="19.5">
      <c r="A3" s="97"/>
      <c r="B3" s="97" t="s">
        <v>621</v>
      </c>
      <c r="C3" s="97"/>
      <c r="D3" s="120"/>
      <c r="E3" s="119"/>
      <c r="F3" s="119"/>
      <c r="G3" s="119"/>
      <c r="H3" s="119"/>
      <c r="I3" s="119"/>
      <c r="J3" s="119"/>
      <c r="K3" s="119"/>
      <c r="L3" s="120"/>
      <c r="M3" s="121"/>
    </row>
    <row r="4" spans="1:18" s="126" customFormat="1" ht="19.5">
      <c r="A4" s="96"/>
      <c r="B4" s="97" t="s">
        <v>97</v>
      </c>
      <c r="C4" s="96"/>
      <c r="D4" s="96"/>
      <c r="E4" s="119"/>
      <c r="F4" s="119"/>
      <c r="G4" s="119"/>
      <c r="H4" s="119"/>
      <c r="I4" s="119"/>
      <c r="J4" s="119"/>
      <c r="K4" s="119"/>
      <c r="L4" s="124"/>
      <c r="M4" s="125"/>
      <c r="Q4" s="127"/>
      <c r="R4" s="127"/>
    </row>
    <row r="5" spans="1:18" ht="18.5" thickBot="1">
      <c r="B5" s="128"/>
      <c r="C5" s="116"/>
      <c r="D5" s="116"/>
      <c r="E5" s="128"/>
      <c r="F5" s="129"/>
      <c r="G5" s="116"/>
      <c r="H5" s="116"/>
      <c r="I5" s="116"/>
      <c r="J5" s="129"/>
      <c r="K5" s="116"/>
      <c r="L5" s="117"/>
    </row>
    <row r="6" spans="1:18" s="130" customFormat="1" ht="29.5" thickBot="1">
      <c r="B6" s="131" t="s">
        <v>98</v>
      </c>
      <c r="C6" s="132"/>
      <c r="D6" s="439" t="s">
        <v>99</v>
      </c>
      <c r="E6" s="440"/>
      <c r="F6" s="441" t="s">
        <v>100</v>
      </c>
      <c r="G6" s="441"/>
      <c r="H6" s="439" t="s">
        <v>101</v>
      </c>
      <c r="I6" s="440"/>
      <c r="J6" s="439" t="s">
        <v>102</v>
      </c>
      <c r="K6" s="440"/>
      <c r="L6" s="329" t="s">
        <v>103</v>
      </c>
    </row>
    <row r="7" spans="1:18" ht="15.5">
      <c r="B7" s="134" t="s">
        <v>104</v>
      </c>
      <c r="C7" s="135"/>
      <c r="D7" s="136"/>
      <c r="E7" s="243">
        <v>80</v>
      </c>
      <c r="F7" s="137"/>
      <c r="G7" s="247">
        <v>70</v>
      </c>
      <c r="H7" s="138"/>
      <c r="I7" s="243">
        <v>74</v>
      </c>
      <c r="J7" s="139"/>
      <c r="K7" s="243">
        <v>78</v>
      </c>
      <c r="L7" s="435" t="s">
        <v>105</v>
      </c>
    </row>
    <row r="8" spans="1:18" ht="13">
      <c r="B8" s="140" t="s">
        <v>106</v>
      </c>
      <c r="C8" s="141">
        <f>'Los 1 Akut-Dialyse '!D12</f>
        <v>94</v>
      </c>
      <c r="D8" s="142"/>
      <c r="E8" s="143">
        <f>C8</f>
        <v>94</v>
      </c>
      <c r="F8" s="144"/>
      <c r="G8" s="145">
        <f>C8</f>
        <v>94</v>
      </c>
      <c r="H8" s="146"/>
      <c r="I8" s="147">
        <f>C8</f>
        <v>94</v>
      </c>
      <c r="J8" s="146"/>
      <c r="K8" s="147">
        <f>C8</f>
        <v>94</v>
      </c>
      <c r="L8" s="436"/>
    </row>
    <row r="9" spans="1:18" ht="16" thickBot="1">
      <c r="B9" s="148" t="s">
        <v>107</v>
      </c>
      <c r="C9" s="149"/>
      <c r="D9" s="150"/>
      <c r="E9" s="151">
        <f>E7*100/E8</f>
        <v>85.106382978723403</v>
      </c>
      <c r="F9" s="152"/>
      <c r="G9" s="153">
        <f>G7*100/G8</f>
        <v>74.468085106382972</v>
      </c>
      <c r="H9" s="154"/>
      <c r="I9" s="151">
        <f>I7*100/I8</f>
        <v>78.723404255319153</v>
      </c>
      <c r="J9" s="155"/>
      <c r="K9" s="151">
        <f>K7*100/K8</f>
        <v>82.978723404255319</v>
      </c>
      <c r="L9" s="437"/>
    </row>
    <row r="10" spans="1:18" s="156" customFormat="1" ht="14.5">
      <c r="B10" s="157" t="s">
        <v>108</v>
      </c>
      <c r="C10" s="158"/>
      <c r="D10" s="159" t="s">
        <v>109</v>
      </c>
      <c r="E10" s="244">
        <v>1600000</v>
      </c>
      <c r="F10" s="160" t="s">
        <v>109</v>
      </c>
      <c r="G10" s="244">
        <v>1400000</v>
      </c>
      <c r="H10" s="161" t="s">
        <v>109</v>
      </c>
      <c r="I10" s="244">
        <v>2000000</v>
      </c>
      <c r="J10" s="161" t="s">
        <v>109</v>
      </c>
      <c r="K10" s="248">
        <v>1500000</v>
      </c>
      <c r="L10" s="435" t="s">
        <v>110</v>
      </c>
    </row>
    <row r="11" spans="1:18">
      <c r="B11" s="140"/>
      <c r="C11" s="162"/>
      <c r="D11" s="163"/>
      <c r="E11" s="143">
        <f>MIN(E10,G10,I10,K10)</f>
        <v>1400000</v>
      </c>
      <c r="F11" s="164"/>
      <c r="G11" s="165">
        <f>MIN(E10,G10,I10,K10)</f>
        <v>1400000</v>
      </c>
      <c r="H11" s="166"/>
      <c r="I11" s="143">
        <f>MIN(E10,G10,I10,K10)</f>
        <v>1400000</v>
      </c>
      <c r="J11" s="167"/>
      <c r="K11" s="143">
        <f>MIN(E10,G10,I10,K10)</f>
        <v>1400000</v>
      </c>
      <c r="L11" s="436"/>
    </row>
    <row r="12" spans="1:18" ht="16" thickBot="1">
      <c r="B12" s="148" t="s">
        <v>118</v>
      </c>
      <c r="C12" s="149"/>
      <c r="D12" s="168"/>
      <c r="E12" s="151">
        <f>E11*100/E10</f>
        <v>87.5</v>
      </c>
      <c r="F12" s="152"/>
      <c r="G12" s="153">
        <f>G11*100/G10</f>
        <v>100</v>
      </c>
      <c r="H12" s="154"/>
      <c r="I12" s="151">
        <f>I11*100/I10</f>
        <v>70</v>
      </c>
      <c r="J12" s="155"/>
      <c r="K12" s="151">
        <f>K11*100/K10</f>
        <v>93.333333333333329</v>
      </c>
      <c r="L12" s="437"/>
    </row>
    <row r="13" spans="1:18" ht="14.5">
      <c r="B13" s="157" t="s">
        <v>622</v>
      </c>
      <c r="C13" s="158"/>
      <c r="D13" s="169" t="s">
        <v>109</v>
      </c>
      <c r="E13" s="245">
        <v>17</v>
      </c>
      <c r="F13" s="170" t="s">
        <v>109</v>
      </c>
      <c r="G13" s="245">
        <v>20</v>
      </c>
      <c r="H13" s="171" t="s">
        <v>109</v>
      </c>
      <c r="I13" s="244">
        <v>14</v>
      </c>
      <c r="J13" s="161" t="s">
        <v>109</v>
      </c>
      <c r="K13" s="248">
        <v>24</v>
      </c>
      <c r="L13" s="435" t="s">
        <v>110</v>
      </c>
    </row>
    <row r="14" spans="1:18">
      <c r="B14" s="140"/>
      <c r="C14" s="162"/>
      <c r="D14" s="163"/>
      <c r="E14" s="143">
        <f>MIN(E13,G13,I13,K13)</f>
        <v>14</v>
      </c>
      <c r="F14" s="164"/>
      <c r="G14" s="165">
        <f>MIN(E13,G13,I13,K13)</f>
        <v>14</v>
      </c>
      <c r="H14" s="166"/>
      <c r="I14" s="143">
        <f>MIN(E13,G13,I13,K13)</f>
        <v>14</v>
      </c>
      <c r="J14" s="167"/>
      <c r="K14" s="143">
        <f>MIN(E13,G13,I13,K13)</f>
        <v>14</v>
      </c>
      <c r="L14" s="436"/>
    </row>
    <row r="15" spans="1:18" ht="16" thickBot="1">
      <c r="B15" s="148" t="s">
        <v>623</v>
      </c>
      <c r="C15" s="172"/>
      <c r="D15" s="168"/>
      <c r="E15" s="151">
        <f>E14*100/E13</f>
        <v>82.352941176470594</v>
      </c>
      <c r="F15" s="152"/>
      <c r="G15" s="153">
        <f>G14*100/G13</f>
        <v>70</v>
      </c>
      <c r="H15" s="154"/>
      <c r="I15" s="151">
        <f>I14*100/I13</f>
        <v>100</v>
      </c>
      <c r="J15" s="155"/>
      <c r="K15" s="151">
        <f>K14*100/K13</f>
        <v>58.333333333333336</v>
      </c>
      <c r="L15" s="437"/>
    </row>
    <row r="16" spans="1:18" s="156" customFormat="1" ht="15.5">
      <c r="B16" s="134" t="s">
        <v>112</v>
      </c>
      <c r="C16" s="135"/>
      <c r="D16" s="173"/>
      <c r="E16" s="246">
        <v>5</v>
      </c>
      <c r="F16" s="137"/>
      <c r="G16" s="246">
        <v>5</v>
      </c>
      <c r="H16" s="138"/>
      <c r="I16" s="246">
        <v>5</v>
      </c>
      <c r="J16" s="139"/>
      <c r="K16" s="246">
        <v>5</v>
      </c>
      <c r="L16" s="435" t="s">
        <v>113</v>
      </c>
    </row>
    <row r="17" spans="2:13">
      <c r="B17" s="140"/>
      <c r="C17" s="141">
        <v>5</v>
      </c>
      <c r="D17" s="174"/>
      <c r="E17" s="143">
        <f>C17</f>
        <v>5</v>
      </c>
      <c r="F17" s="164"/>
      <c r="G17" s="145">
        <f>C17</f>
        <v>5</v>
      </c>
      <c r="H17" s="146"/>
      <c r="I17" s="147">
        <f>C17</f>
        <v>5</v>
      </c>
      <c r="J17" s="146"/>
      <c r="K17" s="147">
        <f>C17</f>
        <v>5</v>
      </c>
      <c r="L17" s="436"/>
    </row>
    <row r="18" spans="2:13" ht="16" thickBot="1">
      <c r="B18" s="175" t="s">
        <v>114</v>
      </c>
      <c r="C18" s="176"/>
      <c r="D18" s="177"/>
      <c r="E18" s="151">
        <f>E16*100/E17</f>
        <v>100</v>
      </c>
      <c r="F18" s="152"/>
      <c r="G18" s="153">
        <f>G16*100/G17</f>
        <v>100</v>
      </c>
      <c r="H18" s="154"/>
      <c r="I18" s="151">
        <f>I16*100/I17</f>
        <v>100</v>
      </c>
      <c r="J18" s="155"/>
      <c r="K18" s="151">
        <f>K16*100/K17</f>
        <v>100</v>
      </c>
      <c r="L18" s="437"/>
    </row>
    <row r="20" spans="2:13" ht="26.5" thickBot="1">
      <c r="B20" s="178"/>
      <c r="C20" s="179" t="s">
        <v>43</v>
      </c>
      <c r="D20" s="28" t="s">
        <v>115</v>
      </c>
      <c r="E20" s="29" t="s">
        <v>116</v>
      </c>
      <c r="F20" s="28" t="s">
        <v>115</v>
      </c>
      <c r="G20" s="29" t="s">
        <v>116</v>
      </c>
      <c r="H20" s="28" t="s">
        <v>115</v>
      </c>
      <c r="I20" s="29" t="s">
        <v>116</v>
      </c>
      <c r="J20" s="28" t="s">
        <v>115</v>
      </c>
      <c r="K20" s="29" t="s">
        <v>116</v>
      </c>
      <c r="L20" s="30"/>
    </row>
    <row r="21" spans="2:13" s="185" customFormat="1" ht="13">
      <c r="B21" s="180" t="s">
        <v>117</v>
      </c>
      <c r="C21" s="336">
        <v>0.3</v>
      </c>
      <c r="D21" s="181">
        <f>E9</f>
        <v>85.106382978723403</v>
      </c>
      <c r="E21" s="31">
        <f>D21*$C21</f>
        <v>25.531914893617021</v>
      </c>
      <c r="F21" s="182">
        <f>G9</f>
        <v>74.468085106382972</v>
      </c>
      <c r="G21" s="32">
        <f>F21*$C21</f>
        <v>22.340425531914892</v>
      </c>
      <c r="H21" s="183">
        <f>I9</f>
        <v>78.723404255319153</v>
      </c>
      <c r="I21" s="31">
        <f>H21*$C21</f>
        <v>23.617021276595747</v>
      </c>
      <c r="J21" s="182">
        <f>K9</f>
        <v>82.978723404255319</v>
      </c>
      <c r="K21" s="31">
        <f>J21*$C21</f>
        <v>24.893617021276594</v>
      </c>
      <c r="L21" s="184"/>
    </row>
    <row r="22" spans="2:13" s="185" customFormat="1" ht="13">
      <c r="B22" s="186" t="s">
        <v>118</v>
      </c>
      <c r="C22" s="337">
        <v>0.3</v>
      </c>
      <c r="D22" s="187">
        <f>E12</f>
        <v>87.5</v>
      </c>
      <c r="E22" s="33">
        <f>D22*$C22</f>
        <v>26.25</v>
      </c>
      <c r="F22" s="188">
        <f>G12</f>
        <v>100</v>
      </c>
      <c r="G22" s="34">
        <f>F22*$C22</f>
        <v>30</v>
      </c>
      <c r="H22" s="189">
        <f>I12</f>
        <v>70</v>
      </c>
      <c r="I22" s="33">
        <f>H22*$C22</f>
        <v>21</v>
      </c>
      <c r="J22" s="188">
        <f>K12</f>
        <v>93.333333333333329</v>
      </c>
      <c r="K22" s="33">
        <f>J22*$C22</f>
        <v>27.999999999999996</v>
      </c>
      <c r="L22" s="184"/>
    </row>
    <row r="23" spans="2:13" s="185" customFormat="1" ht="13">
      <c r="B23" s="186" t="s">
        <v>892</v>
      </c>
      <c r="C23" s="338">
        <v>0.35</v>
      </c>
      <c r="D23" s="187">
        <f>E15</f>
        <v>82.352941176470594</v>
      </c>
      <c r="E23" s="33">
        <f>D23*$C23</f>
        <v>28.823529411764707</v>
      </c>
      <c r="F23" s="188">
        <f>G15</f>
        <v>70</v>
      </c>
      <c r="G23" s="34">
        <f>F23*$C23</f>
        <v>24.5</v>
      </c>
      <c r="H23" s="189">
        <f>I15</f>
        <v>100</v>
      </c>
      <c r="I23" s="33">
        <f>H23*$C23</f>
        <v>35</v>
      </c>
      <c r="J23" s="188">
        <f>K15</f>
        <v>58.333333333333336</v>
      </c>
      <c r="K23" s="33">
        <f>J23*$C23</f>
        <v>20.416666666666668</v>
      </c>
      <c r="L23" s="184"/>
    </row>
    <row r="24" spans="2:13" s="185" customFormat="1" ht="13.5" thickBot="1">
      <c r="B24" s="190" t="s">
        <v>119</v>
      </c>
      <c r="C24" s="339">
        <v>0.05</v>
      </c>
      <c r="D24" s="191">
        <f>E18</f>
        <v>100</v>
      </c>
      <c r="E24" s="35">
        <f>D24*$C24</f>
        <v>5</v>
      </c>
      <c r="F24" s="192">
        <f>G18</f>
        <v>100</v>
      </c>
      <c r="G24" s="36">
        <f>F24*$C24</f>
        <v>5</v>
      </c>
      <c r="H24" s="193">
        <f>I18</f>
        <v>100</v>
      </c>
      <c r="I24" s="35">
        <f>H24*$C24</f>
        <v>5</v>
      </c>
      <c r="J24" s="192">
        <f>K18</f>
        <v>100</v>
      </c>
      <c r="K24" s="35">
        <f>J24*$C24</f>
        <v>5</v>
      </c>
      <c r="L24" s="184"/>
    </row>
    <row r="25" spans="2:13" s="197" customFormat="1" ht="17.5">
      <c r="B25" s="194" t="s">
        <v>120</v>
      </c>
      <c r="C25" s="37">
        <f>SUM(C21:C24)</f>
        <v>1</v>
      </c>
      <c r="D25" s="195"/>
      <c r="E25" s="38">
        <f>SUM(E21:E24)</f>
        <v>85.605444305381724</v>
      </c>
      <c r="F25" s="196"/>
      <c r="G25" s="38">
        <f>SUM(G21:G24)</f>
        <v>81.840425531914889</v>
      </c>
      <c r="H25" s="196"/>
      <c r="I25" s="38">
        <f>SUM(I21:I24)</f>
        <v>84.61702127659575</v>
      </c>
      <c r="J25" s="196"/>
      <c r="K25" s="38">
        <f>SUM(K21:K24)</f>
        <v>78.310283687943254</v>
      </c>
      <c r="M25" s="39"/>
    </row>
    <row r="26" spans="2:13" s="185" customFormat="1" ht="13">
      <c r="B26" s="198"/>
      <c r="C26" s="199"/>
      <c r="D26" s="200"/>
      <c r="E26" s="201"/>
      <c r="F26" s="202"/>
      <c r="G26" s="201"/>
      <c r="H26" s="202"/>
      <c r="I26" s="201"/>
      <c r="J26" s="202"/>
      <c r="K26" s="201"/>
    </row>
    <row r="27" spans="2:13" s="207" customFormat="1" ht="18" thickBot="1">
      <c r="B27" s="203" t="s">
        <v>121</v>
      </c>
      <c r="C27" s="204"/>
      <c r="D27" s="205"/>
      <c r="E27" s="40">
        <f>RANK(E25,E25:K25,0)</f>
        <v>1</v>
      </c>
      <c r="F27" s="206"/>
      <c r="G27" s="40">
        <f>RANK(G25,E25:K25,0)</f>
        <v>3</v>
      </c>
      <c r="H27" s="206"/>
      <c r="I27" s="40">
        <f>RANK(I25,E25:K25,0)</f>
        <v>2</v>
      </c>
      <c r="J27" s="206"/>
      <c r="K27" s="40">
        <f>RANK(K25,E25:K25,0)</f>
        <v>4</v>
      </c>
      <c r="M27" s="41"/>
    </row>
    <row r="29" spans="2:13">
      <c r="C29" s="209"/>
    </row>
    <row r="30" spans="2:13">
      <c r="E30" s="209"/>
      <c r="F30" s="118"/>
      <c r="J30" s="118"/>
      <c r="K30" s="210"/>
      <c r="L30" s="118"/>
    </row>
  </sheetData>
  <sheetProtection algorithmName="SHA-512" hashValue="AuO+4loA7yBbyA3x8y5peIm5+mSqcLl/S7/Hp74XsRlJFKmQT+hgzEOkcuySzPeaNUCDRW/Q88jvm9dj2oFMhw==" saltValue="ENXubckzflaq2Z2a84aduw==" spinCount="100000" sheet="1" objects="1" scenarios="1"/>
  <mergeCells count="9">
    <mergeCell ref="L10:L12"/>
    <mergeCell ref="L13:L15"/>
    <mergeCell ref="L16:L18"/>
    <mergeCell ref="A1:B1"/>
    <mergeCell ref="D6:E6"/>
    <mergeCell ref="F6:G6"/>
    <mergeCell ref="H6:I6"/>
    <mergeCell ref="J6:K6"/>
    <mergeCell ref="L7:L9"/>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R26"/>
  <sheetViews>
    <sheetView zoomScale="90" zoomScaleNormal="90" workbookViewId="0">
      <selection activeCell="I39" sqref="I39"/>
    </sheetView>
  </sheetViews>
  <sheetFormatPr baseColWidth="10" defaultColWidth="11.453125" defaultRowHeight="12.5"/>
  <cols>
    <col min="1" max="1" width="2" style="118" customWidth="1"/>
    <col min="2" max="2" width="75.7265625" style="208" customWidth="1"/>
    <col min="3" max="3" width="11.81640625" style="118" customWidth="1"/>
    <col min="4" max="4" width="11.453125" style="118"/>
    <col min="5" max="5" width="18.81640625" style="118" customWidth="1"/>
    <col min="6" max="6" width="11.26953125" style="209" bestFit="1" customWidth="1"/>
    <col min="7" max="7" width="18.81640625" style="118" customWidth="1"/>
    <col min="8" max="8" width="11.26953125" style="118" bestFit="1" customWidth="1"/>
    <col min="9" max="9" width="18.81640625" style="118" customWidth="1"/>
    <col min="10" max="10" width="11.26953125" style="209" bestFit="1" customWidth="1"/>
    <col min="11" max="11" width="18.81640625" style="118" customWidth="1"/>
    <col min="12" max="12" width="72" style="210" customWidth="1"/>
    <col min="13" max="259" width="11.453125" style="118"/>
    <col min="260" max="260" width="45.7265625" style="118" customWidth="1"/>
    <col min="261" max="261" width="11.81640625" style="118" customWidth="1"/>
    <col min="262" max="262" width="11.26953125" style="118" bestFit="1" customWidth="1"/>
    <col min="263" max="263" width="20.26953125" style="118" bestFit="1" customWidth="1"/>
    <col min="264" max="264" width="11.453125" style="118"/>
    <col min="265" max="265" width="18.1796875" style="118" bestFit="1" customWidth="1"/>
    <col min="266" max="266" width="11.453125" style="118"/>
    <col min="267" max="267" width="18.1796875" style="118" bestFit="1" customWidth="1"/>
    <col min="268" max="515" width="11.453125" style="118"/>
    <col min="516" max="516" width="45.7265625" style="118" customWidth="1"/>
    <col min="517" max="517" width="11.81640625" style="118" customWidth="1"/>
    <col min="518" max="518" width="11.26953125" style="118" bestFit="1" customWidth="1"/>
    <col min="519" max="519" width="20.26953125" style="118" bestFit="1" customWidth="1"/>
    <col min="520" max="520" width="11.453125" style="118"/>
    <col min="521" max="521" width="18.1796875" style="118" bestFit="1" customWidth="1"/>
    <col min="522" max="522" width="11.453125" style="118"/>
    <col min="523" max="523" width="18.1796875" style="118" bestFit="1" customWidth="1"/>
    <col min="524" max="771" width="11.453125" style="118"/>
    <col min="772" max="772" width="45.7265625" style="118" customWidth="1"/>
    <col min="773" max="773" width="11.81640625" style="118" customWidth="1"/>
    <col min="774" max="774" width="11.26953125" style="118" bestFit="1" customWidth="1"/>
    <col min="775" max="775" width="20.26953125" style="118" bestFit="1" customWidth="1"/>
    <col min="776" max="776" width="11.453125" style="118"/>
    <col min="777" max="777" width="18.1796875" style="118" bestFit="1" customWidth="1"/>
    <col min="778" max="778" width="11.453125" style="118"/>
    <col min="779" max="779" width="18.1796875" style="118" bestFit="1" customWidth="1"/>
    <col min="780" max="1027" width="11.453125" style="118"/>
    <col min="1028" max="1028" width="45.7265625" style="118" customWidth="1"/>
    <col min="1029" max="1029" width="11.81640625" style="118" customWidth="1"/>
    <col min="1030" max="1030" width="11.26953125" style="118" bestFit="1" customWidth="1"/>
    <col min="1031" max="1031" width="20.26953125" style="118" bestFit="1" customWidth="1"/>
    <col min="1032" max="1032" width="11.453125" style="118"/>
    <col min="1033" max="1033" width="18.1796875" style="118" bestFit="1" customWidth="1"/>
    <col min="1034" max="1034" width="11.453125" style="118"/>
    <col min="1035" max="1035" width="18.1796875" style="118" bestFit="1" customWidth="1"/>
    <col min="1036" max="1283" width="11.453125" style="118"/>
    <col min="1284" max="1284" width="45.7265625" style="118" customWidth="1"/>
    <col min="1285" max="1285" width="11.81640625" style="118" customWidth="1"/>
    <col min="1286" max="1286" width="11.26953125" style="118" bestFit="1" customWidth="1"/>
    <col min="1287" max="1287" width="20.26953125" style="118" bestFit="1" customWidth="1"/>
    <col min="1288" max="1288" width="11.453125" style="118"/>
    <col min="1289" max="1289" width="18.1796875" style="118" bestFit="1" customWidth="1"/>
    <col min="1290" max="1290" width="11.453125" style="118"/>
    <col min="1291" max="1291" width="18.1796875" style="118" bestFit="1" customWidth="1"/>
    <col min="1292" max="1539" width="11.453125" style="118"/>
    <col min="1540" max="1540" width="45.7265625" style="118" customWidth="1"/>
    <col min="1541" max="1541" width="11.81640625" style="118" customWidth="1"/>
    <col min="1542" max="1542" width="11.26953125" style="118" bestFit="1" customWidth="1"/>
    <col min="1543" max="1543" width="20.26953125" style="118" bestFit="1" customWidth="1"/>
    <col min="1544" max="1544" width="11.453125" style="118"/>
    <col min="1545" max="1545" width="18.1796875" style="118" bestFit="1" customWidth="1"/>
    <col min="1546" max="1546" width="11.453125" style="118"/>
    <col min="1547" max="1547" width="18.1796875" style="118" bestFit="1" customWidth="1"/>
    <col min="1548" max="1795" width="11.453125" style="118"/>
    <col min="1796" max="1796" width="45.7265625" style="118" customWidth="1"/>
    <col min="1797" max="1797" width="11.81640625" style="118" customWidth="1"/>
    <col min="1798" max="1798" width="11.26953125" style="118" bestFit="1" customWidth="1"/>
    <col min="1799" max="1799" width="20.26953125" style="118" bestFit="1" customWidth="1"/>
    <col min="1800" max="1800" width="11.453125" style="118"/>
    <col min="1801" max="1801" width="18.1796875" style="118" bestFit="1" customWidth="1"/>
    <col min="1802" max="1802" width="11.453125" style="118"/>
    <col min="1803" max="1803" width="18.1796875" style="118" bestFit="1" customWidth="1"/>
    <col min="1804" max="2051" width="11.453125" style="118"/>
    <col min="2052" max="2052" width="45.7265625" style="118" customWidth="1"/>
    <col min="2053" max="2053" width="11.81640625" style="118" customWidth="1"/>
    <col min="2054" max="2054" width="11.26953125" style="118" bestFit="1" customWidth="1"/>
    <col min="2055" max="2055" width="20.26953125" style="118" bestFit="1" customWidth="1"/>
    <col min="2056" max="2056" width="11.453125" style="118"/>
    <col min="2057" max="2057" width="18.1796875" style="118" bestFit="1" customWidth="1"/>
    <col min="2058" max="2058" width="11.453125" style="118"/>
    <col min="2059" max="2059" width="18.1796875" style="118" bestFit="1" customWidth="1"/>
    <col min="2060" max="2307" width="11.453125" style="118"/>
    <col min="2308" max="2308" width="45.7265625" style="118" customWidth="1"/>
    <col min="2309" max="2309" width="11.81640625" style="118" customWidth="1"/>
    <col min="2310" max="2310" width="11.26953125" style="118" bestFit="1" customWidth="1"/>
    <col min="2311" max="2311" width="20.26953125" style="118" bestFit="1" customWidth="1"/>
    <col min="2312" max="2312" width="11.453125" style="118"/>
    <col min="2313" max="2313" width="18.1796875" style="118" bestFit="1" customWidth="1"/>
    <col min="2314" max="2314" width="11.453125" style="118"/>
    <col min="2315" max="2315" width="18.1796875" style="118" bestFit="1" customWidth="1"/>
    <col min="2316" max="2563" width="11.453125" style="118"/>
    <col min="2564" max="2564" width="45.7265625" style="118" customWidth="1"/>
    <col min="2565" max="2565" width="11.81640625" style="118" customWidth="1"/>
    <col min="2566" max="2566" width="11.26953125" style="118" bestFit="1" customWidth="1"/>
    <col min="2567" max="2567" width="20.26953125" style="118" bestFit="1" customWidth="1"/>
    <col min="2568" max="2568" width="11.453125" style="118"/>
    <col min="2569" max="2569" width="18.1796875" style="118" bestFit="1" customWidth="1"/>
    <col min="2570" max="2570" width="11.453125" style="118"/>
    <col min="2571" max="2571" width="18.1796875" style="118" bestFit="1" customWidth="1"/>
    <col min="2572" max="2819" width="11.453125" style="118"/>
    <col min="2820" max="2820" width="45.7265625" style="118" customWidth="1"/>
    <col min="2821" max="2821" width="11.81640625" style="118" customWidth="1"/>
    <col min="2822" max="2822" width="11.26953125" style="118" bestFit="1" customWidth="1"/>
    <col min="2823" max="2823" width="20.26953125" style="118" bestFit="1" customWidth="1"/>
    <col min="2824" max="2824" width="11.453125" style="118"/>
    <col min="2825" max="2825" width="18.1796875" style="118" bestFit="1" customWidth="1"/>
    <col min="2826" max="2826" width="11.453125" style="118"/>
    <col min="2827" max="2827" width="18.1796875" style="118" bestFit="1" customWidth="1"/>
    <col min="2828" max="3075" width="11.453125" style="118"/>
    <col min="3076" max="3076" width="45.7265625" style="118" customWidth="1"/>
    <col min="3077" max="3077" width="11.81640625" style="118" customWidth="1"/>
    <col min="3078" max="3078" width="11.26953125" style="118" bestFit="1" customWidth="1"/>
    <col min="3079" max="3079" width="20.26953125" style="118" bestFit="1" customWidth="1"/>
    <col min="3080" max="3080" width="11.453125" style="118"/>
    <col min="3081" max="3081" width="18.1796875" style="118" bestFit="1" customWidth="1"/>
    <col min="3082" max="3082" width="11.453125" style="118"/>
    <col min="3083" max="3083" width="18.1796875" style="118" bestFit="1" customWidth="1"/>
    <col min="3084" max="3331" width="11.453125" style="118"/>
    <col min="3332" max="3332" width="45.7265625" style="118" customWidth="1"/>
    <col min="3333" max="3333" width="11.81640625" style="118" customWidth="1"/>
    <col min="3334" max="3334" width="11.26953125" style="118" bestFit="1" customWidth="1"/>
    <col min="3335" max="3335" width="20.26953125" style="118" bestFit="1" customWidth="1"/>
    <col min="3336" max="3336" width="11.453125" style="118"/>
    <col min="3337" max="3337" width="18.1796875" style="118" bestFit="1" customWidth="1"/>
    <col min="3338" max="3338" width="11.453125" style="118"/>
    <col min="3339" max="3339" width="18.1796875" style="118" bestFit="1" customWidth="1"/>
    <col min="3340" max="3587" width="11.453125" style="118"/>
    <col min="3588" max="3588" width="45.7265625" style="118" customWidth="1"/>
    <col min="3589" max="3589" width="11.81640625" style="118" customWidth="1"/>
    <col min="3590" max="3590" width="11.26953125" style="118" bestFit="1" customWidth="1"/>
    <col min="3591" max="3591" width="20.26953125" style="118" bestFit="1" customWidth="1"/>
    <col min="3592" max="3592" width="11.453125" style="118"/>
    <col min="3593" max="3593" width="18.1796875" style="118" bestFit="1" customWidth="1"/>
    <col min="3594" max="3594" width="11.453125" style="118"/>
    <col min="3595" max="3595" width="18.1796875" style="118" bestFit="1" customWidth="1"/>
    <col min="3596" max="3843" width="11.453125" style="118"/>
    <col min="3844" max="3844" width="45.7265625" style="118" customWidth="1"/>
    <col min="3845" max="3845" width="11.81640625" style="118" customWidth="1"/>
    <col min="3846" max="3846" width="11.26953125" style="118" bestFit="1" customWidth="1"/>
    <col min="3847" max="3847" width="20.26953125" style="118" bestFit="1" customWidth="1"/>
    <col min="3848" max="3848" width="11.453125" style="118"/>
    <col min="3849" max="3849" width="18.1796875" style="118" bestFit="1" customWidth="1"/>
    <col min="3850" max="3850" width="11.453125" style="118"/>
    <col min="3851" max="3851" width="18.1796875" style="118" bestFit="1" customWidth="1"/>
    <col min="3852" max="4099" width="11.453125" style="118"/>
    <col min="4100" max="4100" width="45.7265625" style="118" customWidth="1"/>
    <col min="4101" max="4101" width="11.81640625" style="118" customWidth="1"/>
    <col min="4102" max="4102" width="11.26953125" style="118" bestFit="1" customWidth="1"/>
    <col min="4103" max="4103" width="20.26953125" style="118" bestFit="1" customWidth="1"/>
    <col min="4104" max="4104" width="11.453125" style="118"/>
    <col min="4105" max="4105" width="18.1796875" style="118" bestFit="1" customWidth="1"/>
    <col min="4106" max="4106" width="11.453125" style="118"/>
    <col min="4107" max="4107" width="18.1796875" style="118" bestFit="1" customWidth="1"/>
    <col min="4108" max="4355" width="11.453125" style="118"/>
    <col min="4356" max="4356" width="45.7265625" style="118" customWidth="1"/>
    <col min="4357" max="4357" width="11.81640625" style="118" customWidth="1"/>
    <col min="4358" max="4358" width="11.26953125" style="118" bestFit="1" customWidth="1"/>
    <col min="4359" max="4359" width="20.26953125" style="118" bestFit="1" customWidth="1"/>
    <col min="4360" max="4360" width="11.453125" style="118"/>
    <col min="4361" max="4361" width="18.1796875" style="118" bestFit="1" customWidth="1"/>
    <col min="4362" max="4362" width="11.453125" style="118"/>
    <col min="4363" max="4363" width="18.1796875" style="118" bestFit="1" customWidth="1"/>
    <col min="4364" max="4611" width="11.453125" style="118"/>
    <col min="4612" max="4612" width="45.7265625" style="118" customWidth="1"/>
    <col min="4613" max="4613" width="11.81640625" style="118" customWidth="1"/>
    <col min="4614" max="4614" width="11.26953125" style="118" bestFit="1" customWidth="1"/>
    <col min="4615" max="4615" width="20.26953125" style="118" bestFit="1" customWidth="1"/>
    <col min="4616" max="4616" width="11.453125" style="118"/>
    <col min="4617" max="4617" width="18.1796875" style="118" bestFit="1" customWidth="1"/>
    <col min="4618" max="4618" width="11.453125" style="118"/>
    <col min="4619" max="4619" width="18.1796875" style="118" bestFit="1" customWidth="1"/>
    <col min="4620" max="4867" width="11.453125" style="118"/>
    <col min="4868" max="4868" width="45.7265625" style="118" customWidth="1"/>
    <col min="4869" max="4869" width="11.81640625" style="118" customWidth="1"/>
    <col min="4870" max="4870" width="11.26953125" style="118" bestFit="1" customWidth="1"/>
    <col min="4871" max="4871" width="20.26953125" style="118" bestFit="1" customWidth="1"/>
    <col min="4872" max="4872" width="11.453125" style="118"/>
    <col min="4873" max="4873" width="18.1796875" style="118" bestFit="1" customWidth="1"/>
    <col min="4874" max="4874" width="11.453125" style="118"/>
    <col min="4875" max="4875" width="18.1796875" style="118" bestFit="1" customWidth="1"/>
    <col min="4876" max="5123" width="11.453125" style="118"/>
    <col min="5124" max="5124" width="45.7265625" style="118" customWidth="1"/>
    <col min="5125" max="5125" width="11.81640625" style="118" customWidth="1"/>
    <col min="5126" max="5126" width="11.26953125" style="118" bestFit="1" customWidth="1"/>
    <col min="5127" max="5127" width="20.26953125" style="118" bestFit="1" customWidth="1"/>
    <col min="5128" max="5128" width="11.453125" style="118"/>
    <col min="5129" max="5129" width="18.1796875" style="118" bestFit="1" customWidth="1"/>
    <col min="5130" max="5130" width="11.453125" style="118"/>
    <col min="5131" max="5131" width="18.1796875" style="118" bestFit="1" customWidth="1"/>
    <col min="5132" max="5379" width="11.453125" style="118"/>
    <col min="5380" max="5380" width="45.7265625" style="118" customWidth="1"/>
    <col min="5381" max="5381" width="11.81640625" style="118" customWidth="1"/>
    <col min="5382" max="5382" width="11.26953125" style="118" bestFit="1" customWidth="1"/>
    <col min="5383" max="5383" width="20.26953125" style="118" bestFit="1" customWidth="1"/>
    <col min="5384" max="5384" width="11.453125" style="118"/>
    <col min="5385" max="5385" width="18.1796875" style="118" bestFit="1" customWidth="1"/>
    <col min="5386" max="5386" width="11.453125" style="118"/>
    <col min="5387" max="5387" width="18.1796875" style="118" bestFit="1" customWidth="1"/>
    <col min="5388" max="5635" width="11.453125" style="118"/>
    <col min="5636" max="5636" width="45.7265625" style="118" customWidth="1"/>
    <col min="5637" max="5637" width="11.81640625" style="118" customWidth="1"/>
    <col min="5638" max="5638" width="11.26953125" style="118" bestFit="1" customWidth="1"/>
    <col min="5639" max="5639" width="20.26953125" style="118" bestFit="1" customWidth="1"/>
    <col min="5640" max="5640" width="11.453125" style="118"/>
    <col min="5641" max="5641" width="18.1796875" style="118" bestFit="1" customWidth="1"/>
    <col min="5642" max="5642" width="11.453125" style="118"/>
    <col min="5643" max="5643" width="18.1796875" style="118" bestFit="1" customWidth="1"/>
    <col min="5644" max="5891" width="11.453125" style="118"/>
    <col min="5892" max="5892" width="45.7265625" style="118" customWidth="1"/>
    <col min="5893" max="5893" width="11.81640625" style="118" customWidth="1"/>
    <col min="5894" max="5894" width="11.26953125" style="118" bestFit="1" customWidth="1"/>
    <col min="5895" max="5895" width="20.26953125" style="118" bestFit="1" customWidth="1"/>
    <col min="5896" max="5896" width="11.453125" style="118"/>
    <col min="5897" max="5897" width="18.1796875" style="118" bestFit="1" customWidth="1"/>
    <col min="5898" max="5898" width="11.453125" style="118"/>
    <col min="5899" max="5899" width="18.1796875" style="118" bestFit="1" customWidth="1"/>
    <col min="5900" max="6147" width="11.453125" style="118"/>
    <col min="6148" max="6148" width="45.7265625" style="118" customWidth="1"/>
    <col min="6149" max="6149" width="11.81640625" style="118" customWidth="1"/>
    <col min="6150" max="6150" width="11.26953125" style="118" bestFit="1" customWidth="1"/>
    <col min="6151" max="6151" width="20.26953125" style="118" bestFit="1" customWidth="1"/>
    <col min="6152" max="6152" width="11.453125" style="118"/>
    <col min="6153" max="6153" width="18.1796875" style="118" bestFit="1" customWidth="1"/>
    <col min="6154" max="6154" width="11.453125" style="118"/>
    <col min="6155" max="6155" width="18.1796875" style="118" bestFit="1" customWidth="1"/>
    <col min="6156" max="6403" width="11.453125" style="118"/>
    <col min="6404" max="6404" width="45.7265625" style="118" customWidth="1"/>
    <col min="6405" max="6405" width="11.81640625" style="118" customWidth="1"/>
    <col min="6406" max="6406" width="11.26953125" style="118" bestFit="1" customWidth="1"/>
    <col min="6407" max="6407" width="20.26953125" style="118" bestFit="1" customWidth="1"/>
    <col min="6408" max="6408" width="11.453125" style="118"/>
    <col min="6409" max="6409" width="18.1796875" style="118" bestFit="1" customWidth="1"/>
    <col min="6410" max="6410" width="11.453125" style="118"/>
    <col min="6411" max="6411" width="18.1796875" style="118" bestFit="1" customWidth="1"/>
    <col min="6412" max="6659" width="11.453125" style="118"/>
    <col min="6660" max="6660" width="45.7265625" style="118" customWidth="1"/>
    <col min="6661" max="6661" width="11.81640625" style="118" customWidth="1"/>
    <col min="6662" max="6662" width="11.26953125" style="118" bestFit="1" customWidth="1"/>
    <col min="6663" max="6663" width="20.26953125" style="118" bestFit="1" customWidth="1"/>
    <col min="6664" max="6664" width="11.453125" style="118"/>
    <col min="6665" max="6665" width="18.1796875" style="118" bestFit="1" customWidth="1"/>
    <col min="6666" max="6666" width="11.453125" style="118"/>
    <col min="6667" max="6667" width="18.1796875" style="118" bestFit="1" customWidth="1"/>
    <col min="6668" max="6915" width="11.453125" style="118"/>
    <col min="6916" max="6916" width="45.7265625" style="118" customWidth="1"/>
    <col min="6917" max="6917" width="11.81640625" style="118" customWidth="1"/>
    <col min="6918" max="6918" width="11.26953125" style="118" bestFit="1" customWidth="1"/>
    <col min="6919" max="6919" width="20.26953125" style="118" bestFit="1" customWidth="1"/>
    <col min="6920" max="6920" width="11.453125" style="118"/>
    <col min="6921" max="6921" width="18.1796875" style="118" bestFit="1" customWidth="1"/>
    <col min="6922" max="6922" width="11.453125" style="118"/>
    <col min="6923" max="6923" width="18.1796875" style="118" bestFit="1" customWidth="1"/>
    <col min="6924" max="7171" width="11.453125" style="118"/>
    <col min="7172" max="7172" width="45.7265625" style="118" customWidth="1"/>
    <col min="7173" max="7173" width="11.81640625" style="118" customWidth="1"/>
    <col min="7174" max="7174" width="11.26953125" style="118" bestFit="1" customWidth="1"/>
    <col min="7175" max="7175" width="20.26953125" style="118" bestFit="1" customWidth="1"/>
    <col min="7176" max="7176" width="11.453125" style="118"/>
    <col min="7177" max="7177" width="18.1796875" style="118" bestFit="1" customWidth="1"/>
    <col min="7178" max="7178" width="11.453125" style="118"/>
    <col min="7179" max="7179" width="18.1796875" style="118" bestFit="1" customWidth="1"/>
    <col min="7180" max="7427" width="11.453125" style="118"/>
    <col min="7428" max="7428" width="45.7265625" style="118" customWidth="1"/>
    <col min="7429" max="7429" width="11.81640625" style="118" customWidth="1"/>
    <col min="7430" max="7430" width="11.26953125" style="118" bestFit="1" customWidth="1"/>
    <col min="7431" max="7431" width="20.26953125" style="118" bestFit="1" customWidth="1"/>
    <col min="7432" max="7432" width="11.453125" style="118"/>
    <col min="7433" max="7433" width="18.1796875" style="118" bestFit="1" customWidth="1"/>
    <col min="7434" max="7434" width="11.453125" style="118"/>
    <col min="7435" max="7435" width="18.1796875" style="118" bestFit="1" customWidth="1"/>
    <col min="7436" max="7683" width="11.453125" style="118"/>
    <col min="7684" max="7684" width="45.7265625" style="118" customWidth="1"/>
    <col min="7685" max="7685" width="11.81640625" style="118" customWidth="1"/>
    <col min="7686" max="7686" width="11.26953125" style="118" bestFit="1" customWidth="1"/>
    <col min="7687" max="7687" width="20.26953125" style="118" bestFit="1" customWidth="1"/>
    <col min="7688" max="7688" width="11.453125" style="118"/>
    <col min="7689" max="7689" width="18.1796875" style="118" bestFit="1" customWidth="1"/>
    <col min="7690" max="7690" width="11.453125" style="118"/>
    <col min="7691" max="7691" width="18.1796875" style="118" bestFit="1" customWidth="1"/>
    <col min="7692" max="7939" width="11.453125" style="118"/>
    <col min="7940" max="7940" width="45.7265625" style="118" customWidth="1"/>
    <col min="7941" max="7941" width="11.81640625" style="118" customWidth="1"/>
    <col min="7942" max="7942" width="11.26953125" style="118" bestFit="1" customWidth="1"/>
    <col min="7943" max="7943" width="20.26953125" style="118" bestFit="1" customWidth="1"/>
    <col min="7944" max="7944" width="11.453125" style="118"/>
    <col min="7945" max="7945" width="18.1796875" style="118" bestFit="1" customWidth="1"/>
    <col min="7946" max="7946" width="11.453125" style="118"/>
    <col min="7947" max="7947" width="18.1796875" style="118" bestFit="1" customWidth="1"/>
    <col min="7948" max="8195" width="11.453125" style="118"/>
    <col min="8196" max="8196" width="45.7265625" style="118" customWidth="1"/>
    <col min="8197" max="8197" width="11.81640625" style="118" customWidth="1"/>
    <col min="8198" max="8198" width="11.26953125" style="118" bestFit="1" customWidth="1"/>
    <col min="8199" max="8199" width="20.26953125" style="118" bestFit="1" customWidth="1"/>
    <col min="8200" max="8200" width="11.453125" style="118"/>
    <col min="8201" max="8201" width="18.1796875" style="118" bestFit="1" customWidth="1"/>
    <col min="8202" max="8202" width="11.453125" style="118"/>
    <col min="8203" max="8203" width="18.1796875" style="118" bestFit="1" customWidth="1"/>
    <col min="8204" max="8451" width="11.453125" style="118"/>
    <col min="8452" max="8452" width="45.7265625" style="118" customWidth="1"/>
    <col min="8453" max="8453" width="11.81640625" style="118" customWidth="1"/>
    <col min="8454" max="8454" width="11.26953125" style="118" bestFit="1" customWidth="1"/>
    <col min="8455" max="8455" width="20.26953125" style="118" bestFit="1" customWidth="1"/>
    <col min="8456" max="8456" width="11.453125" style="118"/>
    <col min="8457" max="8457" width="18.1796875" style="118" bestFit="1" customWidth="1"/>
    <col min="8458" max="8458" width="11.453125" style="118"/>
    <col min="8459" max="8459" width="18.1796875" style="118" bestFit="1" customWidth="1"/>
    <col min="8460" max="8707" width="11.453125" style="118"/>
    <col min="8708" max="8708" width="45.7265625" style="118" customWidth="1"/>
    <col min="8709" max="8709" width="11.81640625" style="118" customWidth="1"/>
    <col min="8710" max="8710" width="11.26953125" style="118" bestFit="1" customWidth="1"/>
    <col min="8711" max="8711" width="20.26953125" style="118" bestFit="1" customWidth="1"/>
    <col min="8712" max="8712" width="11.453125" style="118"/>
    <col min="8713" max="8713" width="18.1796875" style="118" bestFit="1" customWidth="1"/>
    <col min="8714" max="8714" width="11.453125" style="118"/>
    <col min="8715" max="8715" width="18.1796875" style="118" bestFit="1" customWidth="1"/>
    <col min="8716" max="8963" width="11.453125" style="118"/>
    <col min="8964" max="8964" width="45.7265625" style="118" customWidth="1"/>
    <col min="8965" max="8965" width="11.81640625" style="118" customWidth="1"/>
    <col min="8966" max="8966" width="11.26953125" style="118" bestFit="1" customWidth="1"/>
    <col min="8967" max="8967" width="20.26953125" style="118" bestFit="1" customWidth="1"/>
    <col min="8968" max="8968" width="11.453125" style="118"/>
    <col min="8969" max="8969" width="18.1796875" style="118" bestFit="1" customWidth="1"/>
    <col min="8970" max="8970" width="11.453125" style="118"/>
    <col min="8971" max="8971" width="18.1796875" style="118" bestFit="1" customWidth="1"/>
    <col min="8972" max="9219" width="11.453125" style="118"/>
    <col min="9220" max="9220" width="45.7265625" style="118" customWidth="1"/>
    <col min="9221" max="9221" width="11.81640625" style="118" customWidth="1"/>
    <col min="9222" max="9222" width="11.26953125" style="118" bestFit="1" customWidth="1"/>
    <col min="9223" max="9223" width="20.26953125" style="118" bestFit="1" customWidth="1"/>
    <col min="9224" max="9224" width="11.453125" style="118"/>
    <col min="9225" max="9225" width="18.1796875" style="118" bestFit="1" customWidth="1"/>
    <col min="9226" max="9226" width="11.453125" style="118"/>
    <col min="9227" max="9227" width="18.1796875" style="118" bestFit="1" customWidth="1"/>
    <col min="9228" max="9475" width="11.453125" style="118"/>
    <col min="9476" max="9476" width="45.7265625" style="118" customWidth="1"/>
    <col min="9477" max="9477" width="11.81640625" style="118" customWidth="1"/>
    <col min="9478" max="9478" width="11.26953125" style="118" bestFit="1" customWidth="1"/>
    <col min="9479" max="9479" width="20.26953125" style="118" bestFit="1" customWidth="1"/>
    <col min="9480" max="9480" width="11.453125" style="118"/>
    <col min="9481" max="9481" width="18.1796875" style="118" bestFit="1" customWidth="1"/>
    <col min="9482" max="9482" width="11.453125" style="118"/>
    <col min="9483" max="9483" width="18.1796875" style="118" bestFit="1" customWidth="1"/>
    <col min="9484" max="9731" width="11.453125" style="118"/>
    <col min="9732" max="9732" width="45.7265625" style="118" customWidth="1"/>
    <col min="9733" max="9733" width="11.81640625" style="118" customWidth="1"/>
    <col min="9734" max="9734" width="11.26953125" style="118" bestFit="1" customWidth="1"/>
    <col min="9735" max="9735" width="20.26953125" style="118" bestFit="1" customWidth="1"/>
    <col min="9736" max="9736" width="11.453125" style="118"/>
    <col min="9737" max="9737" width="18.1796875" style="118" bestFit="1" customWidth="1"/>
    <col min="9738" max="9738" width="11.453125" style="118"/>
    <col min="9739" max="9739" width="18.1796875" style="118" bestFit="1" customWidth="1"/>
    <col min="9740" max="9987" width="11.453125" style="118"/>
    <col min="9988" max="9988" width="45.7265625" style="118" customWidth="1"/>
    <col min="9989" max="9989" width="11.81640625" style="118" customWidth="1"/>
    <col min="9990" max="9990" width="11.26953125" style="118" bestFit="1" customWidth="1"/>
    <col min="9991" max="9991" width="20.26953125" style="118" bestFit="1" customWidth="1"/>
    <col min="9992" max="9992" width="11.453125" style="118"/>
    <col min="9993" max="9993" width="18.1796875" style="118" bestFit="1" customWidth="1"/>
    <col min="9994" max="9994" width="11.453125" style="118"/>
    <col min="9995" max="9995" width="18.1796875" style="118" bestFit="1" customWidth="1"/>
    <col min="9996" max="10243" width="11.453125" style="118"/>
    <col min="10244" max="10244" width="45.7265625" style="118" customWidth="1"/>
    <col min="10245" max="10245" width="11.81640625" style="118" customWidth="1"/>
    <col min="10246" max="10246" width="11.26953125" style="118" bestFit="1" customWidth="1"/>
    <col min="10247" max="10247" width="20.26953125" style="118" bestFit="1" customWidth="1"/>
    <col min="10248" max="10248" width="11.453125" style="118"/>
    <col min="10249" max="10249" width="18.1796875" style="118" bestFit="1" customWidth="1"/>
    <col min="10250" max="10250" width="11.453125" style="118"/>
    <col min="10251" max="10251" width="18.1796875" style="118" bestFit="1" customWidth="1"/>
    <col min="10252" max="10499" width="11.453125" style="118"/>
    <col min="10500" max="10500" width="45.7265625" style="118" customWidth="1"/>
    <col min="10501" max="10501" width="11.81640625" style="118" customWidth="1"/>
    <col min="10502" max="10502" width="11.26953125" style="118" bestFit="1" customWidth="1"/>
    <col min="10503" max="10503" width="20.26953125" style="118" bestFit="1" customWidth="1"/>
    <col min="10504" max="10504" width="11.453125" style="118"/>
    <col min="10505" max="10505" width="18.1796875" style="118" bestFit="1" customWidth="1"/>
    <col min="10506" max="10506" width="11.453125" style="118"/>
    <col min="10507" max="10507" width="18.1796875" style="118" bestFit="1" customWidth="1"/>
    <col min="10508" max="10755" width="11.453125" style="118"/>
    <col min="10756" max="10756" width="45.7265625" style="118" customWidth="1"/>
    <col min="10757" max="10757" width="11.81640625" style="118" customWidth="1"/>
    <col min="10758" max="10758" width="11.26953125" style="118" bestFit="1" customWidth="1"/>
    <col min="10759" max="10759" width="20.26953125" style="118" bestFit="1" customWidth="1"/>
    <col min="10760" max="10760" width="11.453125" style="118"/>
    <col min="10761" max="10761" width="18.1796875" style="118" bestFit="1" customWidth="1"/>
    <col min="10762" max="10762" width="11.453125" style="118"/>
    <col min="10763" max="10763" width="18.1796875" style="118" bestFit="1" customWidth="1"/>
    <col min="10764" max="11011" width="11.453125" style="118"/>
    <col min="11012" max="11012" width="45.7265625" style="118" customWidth="1"/>
    <col min="11013" max="11013" width="11.81640625" style="118" customWidth="1"/>
    <col min="11014" max="11014" width="11.26953125" style="118" bestFit="1" customWidth="1"/>
    <col min="11015" max="11015" width="20.26953125" style="118" bestFit="1" customWidth="1"/>
    <col min="11016" max="11016" width="11.453125" style="118"/>
    <col min="11017" max="11017" width="18.1796875" style="118" bestFit="1" customWidth="1"/>
    <col min="11018" max="11018" width="11.453125" style="118"/>
    <col min="11019" max="11019" width="18.1796875" style="118" bestFit="1" customWidth="1"/>
    <col min="11020" max="11267" width="11.453125" style="118"/>
    <col min="11268" max="11268" width="45.7265625" style="118" customWidth="1"/>
    <col min="11269" max="11269" width="11.81640625" style="118" customWidth="1"/>
    <col min="11270" max="11270" width="11.26953125" style="118" bestFit="1" customWidth="1"/>
    <col min="11271" max="11271" width="20.26953125" style="118" bestFit="1" customWidth="1"/>
    <col min="11272" max="11272" width="11.453125" style="118"/>
    <col min="11273" max="11273" width="18.1796875" style="118" bestFit="1" customWidth="1"/>
    <col min="11274" max="11274" width="11.453125" style="118"/>
    <col min="11275" max="11275" width="18.1796875" style="118" bestFit="1" customWidth="1"/>
    <col min="11276" max="11523" width="11.453125" style="118"/>
    <col min="11524" max="11524" width="45.7265625" style="118" customWidth="1"/>
    <col min="11525" max="11525" width="11.81640625" style="118" customWidth="1"/>
    <col min="11526" max="11526" width="11.26953125" style="118" bestFit="1" customWidth="1"/>
    <col min="11527" max="11527" width="20.26953125" style="118" bestFit="1" customWidth="1"/>
    <col min="11528" max="11528" width="11.453125" style="118"/>
    <col min="11529" max="11529" width="18.1796875" style="118" bestFit="1" customWidth="1"/>
    <col min="11530" max="11530" width="11.453125" style="118"/>
    <col min="11531" max="11531" width="18.1796875" style="118" bestFit="1" customWidth="1"/>
    <col min="11532" max="11779" width="11.453125" style="118"/>
    <col min="11780" max="11780" width="45.7265625" style="118" customWidth="1"/>
    <col min="11781" max="11781" width="11.81640625" style="118" customWidth="1"/>
    <col min="11782" max="11782" width="11.26953125" style="118" bestFit="1" customWidth="1"/>
    <col min="11783" max="11783" width="20.26953125" style="118" bestFit="1" customWidth="1"/>
    <col min="11784" max="11784" width="11.453125" style="118"/>
    <col min="11785" max="11785" width="18.1796875" style="118" bestFit="1" customWidth="1"/>
    <col min="11786" max="11786" width="11.453125" style="118"/>
    <col min="11787" max="11787" width="18.1796875" style="118" bestFit="1" customWidth="1"/>
    <col min="11788" max="12035" width="11.453125" style="118"/>
    <col min="12036" max="12036" width="45.7265625" style="118" customWidth="1"/>
    <col min="12037" max="12037" width="11.81640625" style="118" customWidth="1"/>
    <col min="12038" max="12038" width="11.26953125" style="118" bestFit="1" customWidth="1"/>
    <col min="12039" max="12039" width="20.26953125" style="118" bestFit="1" customWidth="1"/>
    <col min="12040" max="12040" width="11.453125" style="118"/>
    <col min="12041" max="12041" width="18.1796875" style="118" bestFit="1" customWidth="1"/>
    <col min="12042" max="12042" width="11.453125" style="118"/>
    <col min="12043" max="12043" width="18.1796875" style="118" bestFit="1" customWidth="1"/>
    <col min="12044" max="12291" width="11.453125" style="118"/>
    <col min="12292" max="12292" width="45.7265625" style="118" customWidth="1"/>
    <col min="12293" max="12293" width="11.81640625" style="118" customWidth="1"/>
    <col min="12294" max="12294" width="11.26953125" style="118" bestFit="1" customWidth="1"/>
    <col min="12295" max="12295" width="20.26953125" style="118" bestFit="1" customWidth="1"/>
    <col min="12296" max="12296" width="11.453125" style="118"/>
    <col min="12297" max="12297" width="18.1796875" style="118" bestFit="1" customWidth="1"/>
    <col min="12298" max="12298" width="11.453125" style="118"/>
    <col min="12299" max="12299" width="18.1796875" style="118" bestFit="1" customWidth="1"/>
    <col min="12300" max="12547" width="11.453125" style="118"/>
    <col min="12548" max="12548" width="45.7265625" style="118" customWidth="1"/>
    <col min="12549" max="12549" width="11.81640625" style="118" customWidth="1"/>
    <col min="12550" max="12550" width="11.26953125" style="118" bestFit="1" customWidth="1"/>
    <col min="12551" max="12551" width="20.26953125" style="118" bestFit="1" customWidth="1"/>
    <col min="12552" max="12552" width="11.453125" style="118"/>
    <col min="12553" max="12553" width="18.1796875" style="118" bestFit="1" customWidth="1"/>
    <col min="12554" max="12554" width="11.453125" style="118"/>
    <col min="12555" max="12555" width="18.1796875" style="118" bestFit="1" customWidth="1"/>
    <col min="12556" max="12803" width="11.453125" style="118"/>
    <col min="12804" max="12804" width="45.7265625" style="118" customWidth="1"/>
    <col min="12805" max="12805" width="11.81640625" style="118" customWidth="1"/>
    <col min="12806" max="12806" width="11.26953125" style="118" bestFit="1" customWidth="1"/>
    <col min="12807" max="12807" width="20.26953125" style="118" bestFit="1" customWidth="1"/>
    <col min="12808" max="12808" width="11.453125" style="118"/>
    <col min="12809" max="12809" width="18.1796875" style="118" bestFit="1" customWidth="1"/>
    <col min="12810" max="12810" width="11.453125" style="118"/>
    <col min="12811" max="12811" width="18.1796875" style="118" bestFit="1" customWidth="1"/>
    <col min="12812" max="13059" width="11.453125" style="118"/>
    <col min="13060" max="13060" width="45.7265625" style="118" customWidth="1"/>
    <col min="13061" max="13061" width="11.81640625" style="118" customWidth="1"/>
    <col min="13062" max="13062" width="11.26953125" style="118" bestFit="1" customWidth="1"/>
    <col min="13063" max="13063" width="20.26953125" style="118" bestFit="1" customWidth="1"/>
    <col min="13064" max="13064" width="11.453125" style="118"/>
    <col min="13065" max="13065" width="18.1796875" style="118" bestFit="1" customWidth="1"/>
    <col min="13066" max="13066" width="11.453125" style="118"/>
    <col min="13067" max="13067" width="18.1796875" style="118" bestFit="1" customWidth="1"/>
    <col min="13068" max="13315" width="11.453125" style="118"/>
    <col min="13316" max="13316" width="45.7265625" style="118" customWidth="1"/>
    <col min="13317" max="13317" width="11.81640625" style="118" customWidth="1"/>
    <col min="13318" max="13318" width="11.26953125" style="118" bestFit="1" customWidth="1"/>
    <col min="13319" max="13319" width="20.26953125" style="118" bestFit="1" customWidth="1"/>
    <col min="13320" max="13320" width="11.453125" style="118"/>
    <col min="13321" max="13321" width="18.1796875" style="118" bestFit="1" customWidth="1"/>
    <col min="13322" max="13322" width="11.453125" style="118"/>
    <col min="13323" max="13323" width="18.1796875" style="118" bestFit="1" customWidth="1"/>
    <col min="13324" max="13571" width="11.453125" style="118"/>
    <col min="13572" max="13572" width="45.7265625" style="118" customWidth="1"/>
    <col min="13573" max="13573" width="11.81640625" style="118" customWidth="1"/>
    <col min="13574" max="13574" width="11.26953125" style="118" bestFit="1" customWidth="1"/>
    <col min="13575" max="13575" width="20.26953125" style="118" bestFit="1" customWidth="1"/>
    <col min="13576" max="13576" width="11.453125" style="118"/>
    <col min="13577" max="13577" width="18.1796875" style="118" bestFit="1" customWidth="1"/>
    <col min="13578" max="13578" width="11.453125" style="118"/>
    <col min="13579" max="13579" width="18.1796875" style="118" bestFit="1" customWidth="1"/>
    <col min="13580" max="13827" width="11.453125" style="118"/>
    <col min="13828" max="13828" width="45.7265625" style="118" customWidth="1"/>
    <col min="13829" max="13829" width="11.81640625" style="118" customWidth="1"/>
    <col min="13830" max="13830" width="11.26953125" style="118" bestFit="1" customWidth="1"/>
    <col min="13831" max="13831" width="20.26953125" style="118" bestFit="1" customWidth="1"/>
    <col min="13832" max="13832" width="11.453125" style="118"/>
    <col min="13833" max="13833" width="18.1796875" style="118" bestFit="1" customWidth="1"/>
    <col min="13834" max="13834" width="11.453125" style="118"/>
    <col min="13835" max="13835" width="18.1796875" style="118" bestFit="1" customWidth="1"/>
    <col min="13836" max="14083" width="11.453125" style="118"/>
    <col min="14084" max="14084" width="45.7265625" style="118" customWidth="1"/>
    <col min="14085" max="14085" width="11.81640625" style="118" customWidth="1"/>
    <col min="14086" max="14086" width="11.26953125" style="118" bestFit="1" customWidth="1"/>
    <col min="14087" max="14087" width="20.26953125" style="118" bestFit="1" customWidth="1"/>
    <col min="14088" max="14088" width="11.453125" style="118"/>
    <col min="14089" max="14089" width="18.1796875" style="118" bestFit="1" customWidth="1"/>
    <col min="14090" max="14090" width="11.453125" style="118"/>
    <col min="14091" max="14091" width="18.1796875" style="118" bestFit="1" customWidth="1"/>
    <col min="14092" max="14339" width="11.453125" style="118"/>
    <col min="14340" max="14340" width="45.7265625" style="118" customWidth="1"/>
    <col min="14341" max="14341" width="11.81640625" style="118" customWidth="1"/>
    <col min="14342" max="14342" width="11.26953125" style="118" bestFit="1" customWidth="1"/>
    <col min="14343" max="14343" width="20.26953125" style="118" bestFit="1" customWidth="1"/>
    <col min="14344" max="14344" width="11.453125" style="118"/>
    <col min="14345" max="14345" width="18.1796875" style="118" bestFit="1" customWidth="1"/>
    <col min="14346" max="14346" width="11.453125" style="118"/>
    <col min="14347" max="14347" width="18.1796875" style="118" bestFit="1" customWidth="1"/>
    <col min="14348" max="14595" width="11.453125" style="118"/>
    <col min="14596" max="14596" width="45.7265625" style="118" customWidth="1"/>
    <col min="14597" max="14597" width="11.81640625" style="118" customWidth="1"/>
    <col min="14598" max="14598" width="11.26953125" style="118" bestFit="1" customWidth="1"/>
    <col min="14599" max="14599" width="20.26953125" style="118" bestFit="1" customWidth="1"/>
    <col min="14600" max="14600" width="11.453125" style="118"/>
    <col min="14601" max="14601" width="18.1796875" style="118" bestFit="1" customWidth="1"/>
    <col min="14602" max="14602" width="11.453125" style="118"/>
    <col min="14603" max="14603" width="18.1796875" style="118" bestFit="1" customWidth="1"/>
    <col min="14604" max="14851" width="11.453125" style="118"/>
    <col min="14852" max="14852" width="45.7265625" style="118" customWidth="1"/>
    <col min="14853" max="14853" width="11.81640625" style="118" customWidth="1"/>
    <col min="14854" max="14854" width="11.26953125" style="118" bestFit="1" customWidth="1"/>
    <col min="14855" max="14855" width="20.26953125" style="118" bestFit="1" customWidth="1"/>
    <col min="14856" max="14856" width="11.453125" style="118"/>
    <col min="14857" max="14857" width="18.1796875" style="118" bestFit="1" customWidth="1"/>
    <col min="14858" max="14858" width="11.453125" style="118"/>
    <col min="14859" max="14859" width="18.1796875" style="118" bestFit="1" customWidth="1"/>
    <col min="14860" max="15107" width="11.453125" style="118"/>
    <col min="15108" max="15108" width="45.7265625" style="118" customWidth="1"/>
    <col min="15109" max="15109" width="11.81640625" style="118" customWidth="1"/>
    <col min="15110" max="15110" width="11.26953125" style="118" bestFit="1" customWidth="1"/>
    <col min="15111" max="15111" width="20.26953125" style="118" bestFit="1" customWidth="1"/>
    <col min="15112" max="15112" width="11.453125" style="118"/>
    <col min="15113" max="15113" width="18.1796875" style="118" bestFit="1" customWidth="1"/>
    <col min="15114" max="15114" width="11.453125" style="118"/>
    <col min="15115" max="15115" width="18.1796875" style="118" bestFit="1" customWidth="1"/>
    <col min="15116" max="15363" width="11.453125" style="118"/>
    <col min="15364" max="15364" width="45.7265625" style="118" customWidth="1"/>
    <col min="15365" max="15365" width="11.81640625" style="118" customWidth="1"/>
    <col min="15366" max="15366" width="11.26953125" style="118" bestFit="1" customWidth="1"/>
    <col min="15367" max="15367" width="20.26953125" style="118" bestFit="1" customWidth="1"/>
    <col min="15368" max="15368" width="11.453125" style="118"/>
    <col min="15369" max="15369" width="18.1796875" style="118" bestFit="1" customWidth="1"/>
    <col min="15370" max="15370" width="11.453125" style="118"/>
    <col min="15371" max="15371" width="18.1796875" style="118" bestFit="1" customWidth="1"/>
    <col min="15372" max="15619" width="11.453125" style="118"/>
    <col min="15620" max="15620" width="45.7265625" style="118" customWidth="1"/>
    <col min="15621" max="15621" width="11.81640625" style="118" customWidth="1"/>
    <col min="15622" max="15622" width="11.26953125" style="118" bestFit="1" customWidth="1"/>
    <col min="15623" max="15623" width="20.26953125" style="118" bestFit="1" customWidth="1"/>
    <col min="15624" max="15624" width="11.453125" style="118"/>
    <col min="15625" max="15625" width="18.1796875" style="118" bestFit="1" customWidth="1"/>
    <col min="15626" max="15626" width="11.453125" style="118"/>
    <col min="15627" max="15627" width="18.1796875" style="118" bestFit="1" customWidth="1"/>
    <col min="15628" max="15875" width="11.453125" style="118"/>
    <col min="15876" max="15876" width="45.7265625" style="118" customWidth="1"/>
    <col min="15877" max="15877" width="11.81640625" style="118" customWidth="1"/>
    <col min="15878" max="15878" width="11.26953125" style="118" bestFit="1" customWidth="1"/>
    <col min="15879" max="15879" width="20.26953125" style="118" bestFit="1" customWidth="1"/>
    <col min="15880" max="15880" width="11.453125" style="118"/>
    <col min="15881" max="15881" width="18.1796875" style="118" bestFit="1" customWidth="1"/>
    <col min="15882" max="15882" width="11.453125" style="118"/>
    <col min="15883" max="15883" width="18.1796875" style="118" bestFit="1" customWidth="1"/>
    <col min="15884" max="16131" width="11.453125" style="118"/>
    <col min="16132" max="16132" width="45.7265625" style="118" customWidth="1"/>
    <col min="16133" max="16133" width="11.81640625" style="118" customWidth="1"/>
    <col min="16134" max="16134" width="11.26953125" style="118" bestFit="1" customWidth="1"/>
    <col min="16135" max="16135" width="20.26953125" style="118" bestFit="1" customWidth="1"/>
    <col min="16136" max="16136" width="11.453125" style="118"/>
    <col min="16137" max="16137" width="18.1796875" style="118" bestFit="1" customWidth="1"/>
    <col min="16138" max="16138" width="11.453125" style="118"/>
    <col min="16139" max="16139" width="18.1796875" style="118" bestFit="1" customWidth="1"/>
    <col min="16140" max="16384" width="11.453125" style="118"/>
  </cols>
  <sheetData>
    <row r="1" spans="1:18" ht="25">
      <c r="A1" s="438" t="s">
        <v>96</v>
      </c>
      <c r="B1" s="438"/>
      <c r="C1" s="115"/>
      <c r="D1" s="116"/>
      <c r="E1" s="116"/>
      <c r="F1" s="115"/>
      <c r="G1" s="115"/>
      <c r="H1" s="115"/>
      <c r="I1" s="116"/>
      <c r="J1" s="115"/>
      <c r="K1" s="115"/>
      <c r="L1" s="117"/>
    </row>
    <row r="2" spans="1:18" s="122" customFormat="1" ht="19.5">
      <c r="A2" s="97"/>
      <c r="B2" s="96" t="str">
        <f>Bewertungsverfahren!B2</f>
        <v>Dialyse</v>
      </c>
      <c r="C2" s="97"/>
      <c r="D2" s="97"/>
      <c r="E2" s="119"/>
      <c r="F2" s="119"/>
      <c r="G2" s="119"/>
      <c r="H2" s="119"/>
      <c r="I2" s="119"/>
      <c r="J2" s="119"/>
      <c r="K2" s="119"/>
      <c r="L2" s="120"/>
      <c r="M2" s="121"/>
      <c r="Q2" s="123"/>
      <c r="R2" s="123"/>
    </row>
    <row r="3" spans="1:18" s="122" customFormat="1" ht="19.5">
      <c r="A3" s="97"/>
      <c r="B3" s="97" t="s">
        <v>620</v>
      </c>
      <c r="C3" s="97"/>
      <c r="D3" s="120"/>
      <c r="E3" s="119"/>
      <c r="F3" s="119"/>
      <c r="G3" s="119"/>
      <c r="H3" s="119"/>
      <c r="I3" s="119"/>
      <c r="J3" s="119"/>
      <c r="K3" s="119"/>
      <c r="L3" s="120"/>
      <c r="M3" s="121"/>
    </row>
    <row r="4" spans="1:18" s="126" customFormat="1" ht="19.5">
      <c r="A4" s="96"/>
      <c r="B4" s="97" t="s">
        <v>97</v>
      </c>
      <c r="C4" s="96"/>
      <c r="D4" s="96"/>
      <c r="E4" s="119"/>
      <c r="F4" s="119"/>
      <c r="G4" s="119"/>
      <c r="H4" s="119"/>
      <c r="I4" s="119"/>
      <c r="J4" s="119"/>
      <c r="K4" s="119"/>
      <c r="L4" s="124"/>
      <c r="M4" s="125"/>
      <c r="Q4" s="127"/>
      <c r="R4" s="127"/>
    </row>
    <row r="5" spans="1:18" ht="18.5" thickBot="1">
      <c r="B5" s="128"/>
      <c r="C5" s="116"/>
      <c r="D5" s="116"/>
      <c r="E5" s="128"/>
      <c r="F5" s="129"/>
      <c r="G5" s="116"/>
      <c r="H5" s="116"/>
      <c r="I5" s="116"/>
      <c r="J5" s="129"/>
      <c r="K5" s="116"/>
      <c r="L5" s="117"/>
    </row>
    <row r="6" spans="1:18" s="130" customFormat="1" ht="29.5" thickBot="1">
      <c r="B6" s="131" t="s">
        <v>98</v>
      </c>
      <c r="C6" s="132"/>
      <c r="D6" s="439" t="s">
        <v>99</v>
      </c>
      <c r="E6" s="440"/>
      <c r="F6" s="441" t="s">
        <v>100</v>
      </c>
      <c r="G6" s="441"/>
      <c r="H6" s="439" t="s">
        <v>101</v>
      </c>
      <c r="I6" s="440"/>
      <c r="J6" s="439" t="s">
        <v>102</v>
      </c>
      <c r="K6" s="440"/>
      <c r="L6" s="329" t="s">
        <v>103</v>
      </c>
    </row>
    <row r="7" spans="1:18" ht="15.5">
      <c r="B7" s="134" t="s">
        <v>104</v>
      </c>
      <c r="C7" s="135"/>
      <c r="D7" s="136"/>
      <c r="E7" s="243">
        <v>80</v>
      </c>
      <c r="F7" s="137"/>
      <c r="G7" s="247">
        <v>70</v>
      </c>
      <c r="H7" s="138"/>
      <c r="I7" s="243">
        <v>74</v>
      </c>
      <c r="J7" s="139"/>
      <c r="K7" s="243">
        <v>78</v>
      </c>
      <c r="L7" s="435" t="s">
        <v>105</v>
      </c>
    </row>
    <row r="8" spans="1:18" ht="13">
      <c r="B8" s="140" t="s">
        <v>106</v>
      </c>
      <c r="C8" s="141">
        <f>'Los 1 Akut-Dialyse '!D12</f>
        <v>94</v>
      </c>
      <c r="D8" s="142"/>
      <c r="E8" s="143">
        <f>C8</f>
        <v>94</v>
      </c>
      <c r="F8" s="144"/>
      <c r="G8" s="145">
        <f>C8</f>
        <v>94</v>
      </c>
      <c r="H8" s="146"/>
      <c r="I8" s="147">
        <f>C8</f>
        <v>94</v>
      </c>
      <c r="J8" s="146"/>
      <c r="K8" s="147">
        <f>C8</f>
        <v>94</v>
      </c>
      <c r="L8" s="436"/>
    </row>
    <row r="9" spans="1:18" ht="16" thickBot="1">
      <c r="B9" s="148" t="s">
        <v>107</v>
      </c>
      <c r="C9" s="149"/>
      <c r="D9" s="150"/>
      <c r="E9" s="151">
        <f>E7*100/E8</f>
        <v>85.106382978723403</v>
      </c>
      <c r="F9" s="152"/>
      <c r="G9" s="153">
        <f>G7*100/G8</f>
        <v>74.468085106382972</v>
      </c>
      <c r="H9" s="154"/>
      <c r="I9" s="151">
        <f>I7*100/I8</f>
        <v>78.723404255319153</v>
      </c>
      <c r="J9" s="155"/>
      <c r="K9" s="151">
        <f>K7*100/K8</f>
        <v>82.978723404255319</v>
      </c>
      <c r="L9" s="437"/>
    </row>
    <row r="10" spans="1:18" s="156" customFormat="1" ht="14.5">
      <c r="B10" s="157" t="s">
        <v>634</v>
      </c>
      <c r="C10" s="158"/>
      <c r="D10" s="159" t="s">
        <v>109</v>
      </c>
      <c r="E10" s="244">
        <v>1600000</v>
      </c>
      <c r="F10" s="160" t="s">
        <v>109</v>
      </c>
      <c r="G10" s="244">
        <v>1400000</v>
      </c>
      <c r="H10" s="161" t="s">
        <v>109</v>
      </c>
      <c r="I10" s="244">
        <v>2000000</v>
      </c>
      <c r="J10" s="161" t="s">
        <v>109</v>
      </c>
      <c r="K10" s="248">
        <v>1500000</v>
      </c>
      <c r="L10" s="435" t="s">
        <v>110</v>
      </c>
    </row>
    <row r="11" spans="1:18">
      <c r="B11" s="140"/>
      <c r="C11" s="162"/>
      <c r="D11" s="163"/>
      <c r="E11" s="143">
        <f>MIN(E10,G10,I10,K10)</f>
        <v>1400000</v>
      </c>
      <c r="F11" s="164"/>
      <c r="G11" s="165">
        <f>MIN(E10,G10,I10,K10)</f>
        <v>1400000</v>
      </c>
      <c r="H11" s="166"/>
      <c r="I11" s="143">
        <f>MIN(E10,G10,I10,K10)</f>
        <v>1400000</v>
      </c>
      <c r="J11" s="167"/>
      <c r="K11" s="143">
        <f>MIN(E10,G10,I10,K10)</f>
        <v>1400000</v>
      </c>
      <c r="L11" s="436"/>
    </row>
    <row r="12" spans="1:18" ht="16" thickBot="1">
      <c r="B12" s="148" t="s">
        <v>639</v>
      </c>
      <c r="C12" s="149"/>
      <c r="D12" s="168"/>
      <c r="E12" s="151">
        <f>E11*100/E10</f>
        <v>87.5</v>
      </c>
      <c r="F12" s="152"/>
      <c r="G12" s="153">
        <f>G11*100/G10</f>
        <v>100</v>
      </c>
      <c r="H12" s="154"/>
      <c r="I12" s="151">
        <f>I11*100/I10</f>
        <v>70</v>
      </c>
      <c r="J12" s="155"/>
      <c r="K12" s="151">
        <f>K11*100/K10</f>
        <v>93.333333333333329</v>
      </c>
      <c r="L12" s="437"/>
    </row>
    <row r="13" spans="1:18" s="156" customFormat="1" ht="15.5">
      <c r="B13" s="134" t="s">
        <v>112</v>
      </c>
      <c r="C13" s="135"/>
      <c r="D13" s="173"/>
      <c r="E13" s="246">
        <v>5</v>
      </c>
      <c r="F13" s="137"/>
      <c r="G13" s="246">
        <v>5</v>
      </c>
      <c r="H13" s="138"/>
      <c r="I13" s="246">
        <v>5</v>
      </c>
      <c r="J13" s="139"/>
      <c r="K13" s="246">
        <v>5</v>
      </c>
      <c r="L13" s="435" t="s">
        <v>113</v>
      </c>
    </row>
    <row r="14" spans="1:18">
      <c r="B14" s="140"/>
      <c r="C14" s="141">
        <v>5</v>
      </c>
      <c r="D14" s="174"/>
      <c r="E14" s="143">
        <f>C14</f>
        <v>5</v>
      </c>
      <c r="F14" s="164"/>
      <c r="G14" s="145">
        <f>C14</f>
        <v>5</v>
      </c>
      <c r="H14" s="146"/>
      <c r="I14" s="147">
        <f>C14</f>
        <v>5</v>
      </c>
      <c r="J14" s="146"/>
      <c r="K14" s="147">
        <f>C14</f>
        <v>5</v>
      </c>
      <c r="L14" s="436"/>
    </row>
    <row r="15" spans="1:18" ht="16" thickBot="1">
      <c r="B15" s="175" t="s">
        <v>114</v>
      </c>
      <c r="C15" s="176"/>
      <c r="D15" s="177"/>
      <c r="E15" s="151">
        <f>E13*100/E14</f>
        <v>100</v>
      </c>
      <c r="F15" s="152"/>
      <c r="G15" s="153">
        <f>G13*100/G14</f>
        <v>100</v>
      </c>
      <c r="H15" s="154"/>
      <c r="I15" s="151">
        <f>I13*100/I14</f>
        <v>100</v>
      </c>
      <c r="J15" s="155"/>
      <c r="K15" s="151">
        <f>K13*100/K14</f>
        <v>100</v>
      </c>
      <c r="L15" s="437"/>
    </row>
    <row r="17" spans="2:13" ht="26.5" thickBot="1">
      <c r="B17" s="178"/>
      <c r="C17" s="179" t="s">
        <v>43</v>
      </c>
      <c r="D17" s="28" t="s">
        <v>115</v>
      </c>
      <c r="E17" s="29" t="s">
        <v>116</v>
      </c>
      <c r="F17" s="28" t="s">
        <v>115</v>
      </c>
      <c r="G17" s="29" t="s">
        <v>116</v>
      </c>
      <c r="H17" s="28" t="s">
        <v>115</v>
      </c>
      <c r="I17" s="29" t="s">
        <v>116</v>
      </c>
      <c r="J17" s="28" t="s">
        <v>115</v>
      </c>
      <c r="K17" s="29" t="s">
        <v>116</v>
      </c>
      <c r="L17" s="30"/>
    </row>
    <row r="18" spans="2:13" s="185" customFormat="1" ht="13">
      <c r="B18" s="180" t="s">
        <v>117</v>
      </c>
      <c r="C18" s="336">
        <v>0.45</v>
      </c>
      <c r="D18" s="181">
        <f>E9</f>
        <v>85.106382978723403</v>
      </c>
      <c r="E18" s="31">
        <f>D18*$C18</f>
        <v>38.297872340425535</v>
      </c>
      <c r="F18" s="182">
        <f>G9</f>
        <v>74.468085106382972</v>
      </c>
      <c r="G18" s="32">
        <f>F18*$C18</f>
        <v>33.51063829787234</v>
      </c>
      <c r="H18" s="183">
        <f>I9</f>
        <v>78.723404255319153</v>
      </c>
      <c r="I18" s="31">
        <f>H18*$C18</f>
        <v>35.425531914893618</v>
      </c>
      <c r="J18" s="182">
        <f>K9</f>
        <v>82.978723404255319</v>
      </c>
      <c r="K18" s="31">
        <f>J18*$C18</f>
        <v>37.340425531914896</v>
      </c>
      <c r="L18" s="184"/>
    </row>
    <row r="19" spans="2:13" s="185" customFormat="1" ht="13">
      <c r="B19" s="186" t="s">
        <v>918</v>
      </c>
      <c r="C19" s="337">
        <v>0.5</v>
      </c>
      <c r="D19" s="187">
        <f>E12</f>
        <v>87.5</v>
      </c>
      <c r="E19" s="33">
        <f>D19*$C19</f>
        <v>43.75</v>
      </c>
      <c r="F19" s="188">
        <f>G12</f>
        <v>100</v>
      </c>
      <c r="G19" s="34">
        <f>F19*$C19</f>
        <v>50</v>
      </c>
      <c r="H19" s="189">
        <f>I12</f>
        <v>70</v>
      </c>
      <c r="I19" s="33">
        <f>H19*$C19</f>
        <v>35</v>
      </c>
      <c r="J19" s="188">
        <f>K12</f>
        <v>93.333333333333329</v>
      </c>
      <c r="K19" s="33">
        <f>J19*$C19</f>
        <v>46.666666666666664</v>
      </c>
      <c r="L19" s="184"/>
    </row>
    <row r="20" spans="2:13" s="185" customFormat="1" ht="13.5" thickBot="1">
      <c r="B20" s="190" t="s">
        <v>119</v>
      </c>
      <c r="C20" s="339">
        <v>0.05</v>
      </c>
      <c r="D20" s="191">
        <f>E15</f>
        <v>100</v>
      </c>
      <c r="E20" s="35">
        <f>D20*$C20</f>
        <v>5</v>
      </c>
      <c r="F20" s="192">
        <f>G15</f>
        <v>100</v>
      </c>
      <c r="G20" s="36">
        <f>F20*$C20</f>
        <v>5</v>
      </c>
      <c r="H20" s="193">
        <f>I15</f>
        <v>100</v>
      </c>
      <c r="I20" s="35">
        <f>H20*$C20</f>
        <v>5</v>
      </c>
      <c r="J20" s="192">
        <f>K15</f>
        <v>100</v>
      </c>
      <c r="K20" s="35">
        <f>J20*$C20</f>
        <v>5</v>
      </c>
      <c r="L20" s="184"/>
    </row>
    <row r="21" spans="2:13" s="197" customFormat="1" ht="17.5">
      <c r="B21" s="194" t="s">
        <v>120</v>
      </c>
      <c r="C21" s="37">
        <f>SUM(C18:C20)</f>
        <v>1</v>
      </c>
      <c r="D21" s="195"/>
      <c r="E21" s="38">
        <f>SUM(E18:E20)</f>
        <v>87.047872340425528</v>
      </c>
      <c r="F21" s="196"/>
      <c r="G21" s="38">
        <f>SUM(G18:G20)</f>
        <v>88.510638297872333</v>
      </c>
      <c r="H21" s="196"/>
      <c r="I21" s="38">
        <f>SUM(I18:I20)</f>
        <v>75.425531914893611</v>
      </c>
      <c r="J21" s="196"/>
      <c r="K21" s="38">
        <f>SUM(K18:K20)</f>
        <v>89.00709219858156</v>
      </c>
      <c r="M21" s="39"/>
    </row>
    <row r="22" spans="2:13" s="185" customFormat="1" ht="13">
      <c r="B22" s="198"/>
      <c r="C22" s="199"/>
      <c r="D22" s="200"/>
      <c r="E22" s="201"/>
      <c r="F22" s="202"/>
      <c r="G22" s="201"/>
      <c r="H22" s="202"/>
      <c r="I22" s="201"/>
      <c r="J22" s="202"/>
      <c r="K22" s="201"/>
    </row>
    <row r="23" spans="2:13" s="207" customFormat="1" ht="18" thickBot="1">
      <c r="B23" s="203" t="s">
        <v>121</v>
      </c>
      <c r="C23" s="204"/>
      <c r="D23" s="205"/>
      <c r="E23" s="40">
        <f>RANK(E21,E21:K21,0)</f>
        <v>3</v>
      </c>
      <c r="F23" s="206"/>
      <c r="G23" s="40">
        <f>RANK(G21,E21:K21,0)</f>
        <v>2</v>
      </c>
      <c r="H23" s="206"/>
      <c r="I23" s="40">
        <f>RANK(I21,E21:K21,0)</f>
        <v>4</v>
      </c>
      <c r="J23" s="206"/>
      <c r="K23" s="40">
        <f>RANK(K21,E21:K21,0)</f>
        <v>1</v>
      </c>
      <c r="M23" s="41"/>
    </row>
    <row r="25" spans="2:13">
      <c r="C25" s="209"/>
    </row>
    <row r="26" spans="2:13">
      <c r="E26" s="209"/>
      <c r="F26" s="118"/>
      <c r="J26" s="118"/>
      <c r="K26" s="210"/>
      <c r="L26" s="118"/>
    </row>
  </sheetData>
  <sheetProtection algorithmName="SHA-512" hashValue="q/djI6u1DwXEGc4m4VszSf890SecaPEQdOYmOnDzFY7G7NkqNrxsLEyGtk3WzVBJvVdcgXtCZkrcXzUKDIul4A==" saltValue="iGFzcIeBODBUFDcjBrmPFA==" spinCount="100000" sheet="1" objects="1" scenarios="1"/>
  <mergeCells count="8">
    <mergeCell ref="L10:L12"/>
    <mergeCell ref="L13:L15"/>
    <mergeCell ref="A1:B1"/>
    <mergeCell ref="D6:E6"/>
    <mergeCell ref="F6:G6"/>
    <mergeCell ref="H6:I6"/>
    <mergeCell ref="J6:K6"/>
    <mergeCell ref="L7:L9"/>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R26"/>
  <sheetViews>
    <sheetView zoomScale="90" zoomScaleNormal="90" workbookViewId="0">
      <selection activeCell="B20" sqref="B20"/>
    </sheetView>
  </sheetViews>
  <sheetFormatPr baseColWidth="10" defaultColWidth="11.453125" defaultRowHeight="12.5"/>
  <cols>
    <col min="1" max="1" width="2" style="118" customWidth="1"/>
    <col min="2" max="2" width="73" style="208" customWidth="1"/>
    <col min="3" max="3" width="11.81640625" style="118" customWidth="1"/>
    <col min="4" max="4" width="11.453125" style="118"/>
    <col min="5" max="5" width="18.81640625" style="118" customWidth="1"/>
    <col min="6" max="6" width="11.26953125" style="209" bestFit="1" customWidth="1"/>
    <col min="7" max="7" width="18.81640625" style="118" customWidth="1"/>
    <col min="8" max="8" width="11.26953125" style="118" bestFit="1" customWidth="1"/>
    <col min="9" max="9" width="18.81640625" style="118" customWidth="1"/>
    <col min="10" max="10" width="11.26953125" style="209" bestFit="1" customWidth="1"/>
    <col min="11" max="11" width="18.81640625" style="118" customWidth="1"/>
    <col min="12" max="12" width="72" style="210" customWidth="1"/>
    <col min="13" max="259" width="11.453125" style="118"/>
    <col min="260" max="260" width="45.7265625" style="118" customWidth="1"/>
    <col min="261" max="261" width="11.81640625" style="118" customWidth="1"/>
    <col min="262" max="262" width="11.26953125" style="118" bestFit="1" customWidth="1"/>
    <col min="263" max="263" width="20.26953125" style="118" bestFit="1" customWidth="1"/>
    <col min="264" max="264" width="11.453125" style="118"/>
    <col min="265" max="265" width="18.1796875" style="118" bestFit="1" customWidth="1"/>
    <col min="266" max="266" width="11.453125" style="118"/>
    <col min="267" max="267" width="18.1796875" style="118" bestFit="1" customWidth="1"/>
    <col min="268" max="515" width="11.453125" style="118"/>
    <col min="516" max="516" width="45.7265625" style="118" customWidth="1"/>
    <col min="517" max="517" width="11.81640625" style="118" customWidth="1"/>
    <col min="518" max="518" width="11.26953125" style="118" bestFit="1" customWidth="1"/>
    <col min="519" max="519" width="20.26953125" style="118" bestFit="1" customWidth="1"/>
    <col min="520" max="520" width="11.453125" style="118"/>
    <col min="521" max="521" width="18.1796875" style="118" bestFit="1" customWidth="1"/>
    <col min="522" max="522" width="11.453125" style="118"/>
    <col min="523" max="523" width="18.1796875" style="118" bestFit="1" customWidth="1"/>
    <col min="524" max="771" width="11.453125" style="118"/>
    <col min="772" max="772" width="45.7265625" style="118" customWidth="1"/>
    <col min="773" max="773" width="11.81640625" style="118" customWidth="1"/>
    <col min="774" max="774" width="11.26953125" style="118" bestFit="1" customWidth="1"/>
    <col min="775" max="775" width="20.26953125" style="118" bestFit="1" customWidth="1"/>
    <col min="776" max="776" width="11.453125" style="118"/>
    <col min="777" max="777" width="18.1796875" style="118" bestFit="1" customWidth="1"/>
    <col min="778" max="778" width="11.453125" style="118"/>
    <col min="779" max="779" width="18.1796875" style="118" bestFit="1" customWidth="1"/>
    <col min="780" max="1027" width="11.453125" style="118"/>
    <col min="1028" max="1028" width="45.7265625" style="118" customWidth="1"/>
    <col min="1029" max="1029" width="11.81640625" style="118" customWidth="1"/>
    <col min="1030" max="1030" width="11.26953125" style="118" bestFit="1" customWidth="1"/>
    <col min="1031" max="1031" width="20.26953125" style="118" bestFit="1" customWidth="1"/>
    <col min="1032" max="1032" width="11.453125" style="118"/>
    <col min="1033" max="1033" width="18.1796875" style="118" bestFit="1" customWidth="1"/>
    <col min="1034" max="1034" width="11.453125" style="118"/>
    <col min="1035" max="1035" width="18.1796875" style="118" bestFit="1" customWidth="1"/>
    <col min="1036" max="1283" width="11.453125" style="118"/>
    <col min="1284" max="1284" width="45.7265625" style="118" customWidth="1"/>
    <col min="1285" max="1285" width="11.81640625" style="118" customWidth="1"/>
    <col min="1286" max="1286" width="11.26953125" style="118" bestFit="1" customWidth="1"/>
    <col min="1287" max="1287" width="20.26953125" style="118" bestFit="1" customWidth="1"/>
    <col min="1288" max="1288" width="11.453125" style="118"/>
    <col min="1289" max="1289" width="18.1796875" style="118" bestFit="1" customWidth="1"/>
    <col min="1290" max="1290" width="11.453125" style="118"/>
    <col min="1291" max="1291" width="18.1796875" style="118" bestFit="1" customWidth="1"/>
    <col min="1292" max="1539" width="11.453125" style="118"/>
    <col min="1540" max="1540" width="45.7265625" style="118" customWidth="1"/>
    <col min="1541" max="1541" width="11.81640625" style="118" customWidth="1"/>
    <col min="1542" max="1542" width="11.26953125" style="118" bestFit="1" customWidth="1"/>
    <col min="1543" max="1543" width="20.26953125" style="118" bestFit="1" customWidth="1"/>
    <col min="1544" max="1544" width="11.453125" style="118"/>
    <col min="1545" max="1545" width="18.1796875" style="118" bestFit="1" customWidth="1"/>
    <col min="1546" max="1546" width="11.453125" style="118"/>
    <col min="1547" max="1547" width="18.1796875" style="118" bestFit="1" customWidth="1"/>
    <col min="1548" max="1795" width="11.453125" style="118"/>
    <col min="1796" max="1796" width="45.7265625" style="118" customWidth="1"/>
    <col min="1797" max="1797" width="11.81640625" style="118" customWidth="1"/>
    <col min="1798" max="1798" width="11.26953125" style="118" bestFit="1" customWidth="1"/>
    <col min="1799" max="1799" width="20.26953125" style="118" bestFit="1" customWidth="1"/>
    <col min="1800" max="1800" width="11.453125" style="118"/>
    <col min="1801" max="1801" width="18.1796875" style="118" bestFit="1" customWidth="1"/>
    <col min="1802" max="1802" width="11.453125" style="118"/>
    <col min="1803" max="1803" width="18.1796875" style="118" bestFit="1" customWidth="1"/>
    <col min="1804" max="2051" width="11.453125" style="118"/>
    <col min="2052" max="2052" width="45.7265625" style="118" customWidth="1"/>
    <col min="2053" max="2053" width="11.81640625" style="118" customWidth="1"/>
    <col min="2054" max="2054" width="11.26953125" style="118" bestFit="1" customWidth="1"/>
    <col min="2055" max="2055" width="20.26953125" style="118" bestFit="1" customWidth="1"/>
    <col min="2056" max="2056" width="11.453125" style="118"/>
    <col min="2057" max="2057" width="18.1796875" style="118" bestFit="1" customWidth="1"/>
    <col min="2058" max="2058" width="11.453125" style="118"/>
    <col min="2059" max="2059" width="18.1796875" style="118" bestFit="1" customWidth="1"/>
    <col min="2060" max="2307" width="11.453125" style="118"/>
    <col min="2308" max="2308" width="45.7265625" style="118" customWidth="1"/>
    <col min="2309" max="2309" width="11.81640625" style="118" customWidth="1"/>
    <col min="2310" max="2310" width="11.26953125" style="118" bestFit="1" customWidth="1"/>
    <col min="2311" max="2311" width="20.26953125" style="118" bestFit="1" customWidth="1"/>
    <col min="2312" max="2312" width="11.453125" style="118"/>
    <col min="2313" max="2313" width="18.1796875" style="118" bestFit="1" customWidth="1"/>
    <col min="2314" max="2314" width="11.453125" style="118"/>
    <col min="2315" max="2315" width="18.1796875" style="118" bestFit="1" customWidth="1"/>
    <col min="2316" max="2563" width="11.453125" style="118"/>
    <col min="2564" max="2564" width="45.7265625" style="118" customWidth="1"/>
    <col min="2565" max="2565" width="11.81640625" style="118" customWidth="1"/>
    <col min="2566" max="2566" width="11.26953125" style="118" bestFit="1" customWidth="1"/>
    <col min="2567" max="2567" width="20.26953125" style="118" bestFit="1" customWidth="1"/>
    <col min="2568" max="2568" width="11.453125" style="118"/>
    <col min="2569" max="2569" width="18.1796875" style="118" bestFit="1" customWidth="1"/>
    <col min="2570" max="2570" width="11.453125" style="118"/>
    <col min="2571" max="2571" width="18.1796875" style="118" bestFit="1" customWidth="1"/>
    <col min="2572" max="2819" width="11.453125" style="118"/>
    <col min="2820" max="2820" width="45.7265625" style="118" customWidth="1"/>
    <col min="2821" max="2821" width="11.81640625" style="118" customWidth="1"/>
    <col min="2822" max="2822" width="11.26953125" style="118" bestFit="1" customWidth="1"/>
    <col min="2823" max="2823" width="20.26953125" style="118" bestFit="1" customWidth="1"/>
    <col min="2824" max="2824" width="11.453125" style="118"/>
    <col min="2825" max="2825" width="18.1796875" style="118" bestFit="1" customWidth="1"/>
    <col min="2826" max="2826" width="11.453125" style="118"/>
    <col min="2827" max="2827" width="18.1796875" style="118" bestFit="1" customWidth="1"/>
    <col min="2828" max="3075" width="11.453125" style="118"/>
    <col min="3076" max="3076" width="45.7265625" style="118" customWidth="1"/>
    <col min="3077" max="3077" width="11.81640625" style="118" customWidth="1"/>
    <col min="3078" max="3078" width="11.26953125" style="118" bestFit="1" customWidth="1"/>
    <col min="3079" max="3079" width="20.26953125" style="118" bestFit="1" customWidth="1"/>
    <col min="3080" max="3080" width="11.453125" style="118"/>
    <col min="3081" max="3081" width="18.1796875" style="118" bestFit="1" customWidth="1"/>
    <col min="3082" max="3082" width="11.453125" style="118"/>
    <col min="3083" max="3083" width="18.1796875" style="118" bestFit="1" customWidth="1"/>
    <col min="3084" max="3331" width="11.453125" style="118"/>
    <col min="3332" max="3332" width="45.7265625" style="118" customWidth="1"/>
    <col min="3333" max="3333" width="11.81640625" style="118" customWidth="1"/>
    <col min="3334" max="3334" width="11.26953125" style="118" bestFit="1" customWidth="1"/>
    <col min="3335" max="3335" width="20.26953125" style="118" bestFit="1" customWidth="1"/>
    <col min="3336" max="3336" width="11.453125" style="118"/>
    <col min="3337" max="3337" width="18.1796875" style="118" bestFit="1" customWidth="1"/>
    <col min="3338" max="3338" width="11.453125" style="118"/>
    <col min="3339" max="3339" width="18.1796875" style="118" bestFit="1" customWidth="1"/>
    <col min="3340" max="3587" width="11.453125" style="118"/>
    <col min="3588" max="3588" width="45.7265625" style="118" customWidth="1"/>
    <col min="3589" max="3589" width="11.81640625" style="118" customWidth="1"/>
    <col min="3590" max="3590" width="11.26953125" style="118" bestFit="1" customWidth="1"/>
    <col min="3591" max="3591" width="20.26953125" style="118" bestFit="1" customWidth="1"/>
    <col min="3592" max="3592" width="11.453125" style="118"/>
    <col min="3593" max="3593" width="18.1796875" style="118" bestFit="1" customWidth="1"/>
    <col min="3594" max="3594" width="11.453125" style="118"/>
    <col min="3595" max="3595" width="18.1796875" style="118" bestFit="1" customWidth="1"/>
    <col min="3596" max="3843" width="11.453125" style="118"/>
    <col min="3844" max="3844" width="45.7265625" style="118" customWidth="1"/>
    <col min="3845" max="3845" width="11.81640625" style="118" customWidth="1"/>
    <col min="3846" max="3846" width="11.26953125" style="118" bestFit="1" customWidth="1"/>
    <col min="3847" max="3847" width="20.26953125" style="118" bestFit="1" customWidth="1"/>
    <col min="3848" max="3848" width="11.453125" style="118"/>
    <col min="3849" max="3849" width="18.1796875" style="118" bestFit="1" customWidth="1"/>
    <col min="3850" max="3850" width="11.453125" style="118"/>
    <col min="3851" max="3851" width="18.1796875" style="118" bestFit="1" customWidth="1"/>
    <col min="3852" max="4099" width="11.453125" style="118"/>
    <col min="4100" max="4100" width="45.7265625" style="118" customWidth="1"/>
    <col min="4101" max="4101" width="11.81640625" style="118" customWidth="1"/>
    <col min="4102" max="4102" width="11.26953125" style="118" bestFit="1" customWidth="1"/>
    <col min="4103" max="4103" width="20.26953125" style="118" bestFit="1" customWidth="1"/>
    <col min="4104" max="4104" width="11.453125" style="118"/>
    <col min="4105" max="4105" width="18.1796875" style="118" bestFit="1" customWidth="1"/>
    <col min="4106" max="4106" width="11.453125" style="118"/>
    <col min="4107" max="4107" width="18.1796875" style="118" bestFit="1" customWidth="1"/>
    <col min="4108" max="4355" width="11.453125" style="118"/>
    <col min="4356" max="4356" width="45.7265625" style="118" customWidth="1"/>
    <col min="4357" max="4357" width="11.81640625" style="118" customWidth="1"/>
    <col min="4358" max="4358" width="11.26953125" style="118" bestFit="1" customWidth="1"/>
    <col min="4359" max="4359" width="20.26953125" style="118" bestFit="1" customWidth="1"/>
    <col min="4360" max="4360" width="11.453125" style="118"/>
    <col min="4361" max="4361" width="18.1796875" style="118" bestFit="1" customWidth="1"/>
    <col min="4362" max="4362" width="11.453125" style="118"/>
    <col min="4363" max="4363" width="18.1796875" style="118" bestFit="1" customWidth="1"/>
    <col min="4364" max="4611" width="11.453125" style="118"/>
    <col min="4612" max="4612" width="45.7265625" style="118" customWidth="1"/>
    <col min="4613" max="4613" width="11.81640625" style="118" customWidth="1"/>
    <col min="4614" max="4614" width="11.26953125" style="118" bestFit="1" customWidth="1"/>
    <col min="4615" max="4615" width="20.26953125" style="118" bestFit="1" customWidth="1"/>
    <col min="4616" max="4616" width="11.453125" style="118"/>
    <col min="4617" max="4617" width="18.1796875" style="118" bestFit="1" customWidth="1"/>
    <col min="4618" max="4618" width="11.453125" style="118"/>
    <col min="4619" max="4619" width="18.1796875" style="118" bestFit="1" customWidth="1"/>
    <col min="4620" max="4867" width="11.453125" style="118"/>
    <col min="4868" max="4868" width="45.7265625" style="118" customWidth="1"/>
    <col min="4869" max="4869" width="11.81640625" style="118" customWidth="1"/>
    <col min="4870" max="4870" width="11.26953125" style="118" bestFit="1" customWidth="1"/>
    <col min="4871" max="4871" width="20.26953125" style="118" bestFit="1" customWidth="1"/>
    <col min="4872" max="4872" width="11.453125" style="118"/>
    <col min="4873" max="4873" width="18.1796875" style="118" bestFit="1" customWidth="1"/>
    <col min="4874" max="4874" width="11.453125" style="118"/>
    <col min="4875" max="4875" width="18.1796875" style="118" bestFit="1" customWidth="1"/>
    <col min="4876" max="5123" width="11.453125" style="118"/>
    <col min="5124" max="5124" width="45.7265625" style="118" customWidth="1"/>
    <col min="5125" max="5125" width="11.81640625" style="118" customWidth="1"/>
    <col min="5126" max="5126" width="11.26953125" style="118" bestFit="1" customWidth="1"/>
    <col min="5127" max="5127" width="20.26953125" style="118" bestFit="1" customWidth="1"/>
    <col min="5128" max="5128" width="11.453125" style="118"/>
    <col min="5129" max="5129" width="18.1796875" style="118" bestFit="1" customWidth="1"/>
    <col min="5130" max="5130" width="11.453125" style="118"/>
    <col min="5131" max="5131" width="18.1796875" style="118" bestFit="1" customWidth="1"/>
    <col min="5132" max="5379" width="11.453125" style="118"/>
    <col min="5380" max="5380" width="45.7265625" style="118" customWidth="1"/>
    <col min="5381" max="5381" width="11.81640625" style="118" customWidth="1"/>
    <col min="5382" max="5382" width="11.26953125" style="118" bestFit="1" customWidth="1"/>
    <col min="5383" max="5383" width="20.26953125" style="118" bestFit="1" customWidth="1"/>
    <col min="5384" max="5384" width="11.453125" style="118"/>
    <col min="5385" max="5385" width="18.1796875" style="118" bestFit="1" customWidth="1"/>
    <col min="5386" max="5386" width="11.453125" style="118"/>
    <col min="5387" max="5387" width="18.1796875" style="118" bestFit="1" customWidth="1"/>
    <col min="5388" max="5635" width="11.453125" style="118"/>
    <col min="5636" max="5636" width="45.7265625" style="118" customWidth="1"/>
    <col min="5637" max="5637" width="11.81640625" style="118" customWidth="1"/>
    <col min="5638" max="5638" width="11.26953125" style="118" bestFit="1" customWidth="1"/>
    <col min="5639" max="5639" width="20.26953125" style="118" bestFit="1" customWidth="1"/>
    <col min="5640" max="5640" width="11.453125" style="118"/>
    <col min="5641" max="5641" width="18.1796875" style="118" bestFit="1" customWidth="1"/>
    <col min="5642" max="5642" width="11.453125" style="118"/>
    <col min="5643" max="5643" width="18.1796875" style="118" bestFit="1" customWidth="1"/>
    <col min="5644" max="5891" width="11.453125" style="118"/>
    <col min="5892" max="5892" width="45.7265625" style="118" customWidth="1"/>
    <col min="5893" max="5893" width="11.81640625" style="118" customWidth="1"/>
    <col min="5894" max="5894" width="11.26953125" style="118" bestFit="1" customWidth="1"/>
    <col min="5895" max="5895" width="20.26953125" style="118" bestFit="1" customWidth="1"/>
    <col min="5896" max="5896" width="11.453125" style="118"/>
    <col min="5897" max="5897" width="18.1796875" style="118" bestFit="1" customWidth="1"/>
    <col min="5898" max="5898" width="11.453125" style="118"/>
    <col min="5899" max="5899" width="18.1796875" style="118" bestFit="1" customWidth="1"/>
    <col min="5900" max="6147" width="11.453125" style="118"/>
    <col min="6148" max="6148" width="45.7265625" style="118" customWidth="1"/>
    <col min="6149" max="6149" width="11.81640625" style="118" customWidth="1"/>
    <col min="6150" max="6150" width="11.26953125" style="118" bestFit="1" customWidth="1"/>
    <col min="6151" max="6151" width="20.26953125" style="118" bestFit="1" customWidth="1"/>
    <col min="6152" max="6152" width="11.453125" style="118"/>
    <col min="6153" max="6153" width="18.1796875" style="118" bestFit="1" customWidth="1"/>
    <col min="6154" max="6154" width="11.453125" style="118"/>
    <col min="6155" max="6155" width="18.1796875" style="118" bestFit="1" customWidth="1"/>
    <col min="6156" max="6403" width="11.453125" style="118"/>
    <col min="6404" max="6404" width="45.7265625" style="118" customWidth="1"/>
    <col min="6405" max="6405" width="11.81640625" style="118" customWidth="1"/>
    <col min="6406" max="6406" width="11.26953125" style="118" bestFit="1" customWidth="1"/>
    <col min="6407" max="6407" width="20.26953125" style="118" bestFit="1" customWidth="1"/>
    <col min="6408" max="6408" width="11.453125" style="118"/>
    <col min="6409" max="6409" width="18.1796875" style="118" bestFit="1" customWidth="1"/>
    <col min="6410" max="6410" width="11.453125" style="118"/>
    <col min="6411" max="6411" width="18.1796875" style="118" bestFit="1" customWidth="1"/>
    <col min="6412" max="6659" width="11.453125" style="118"/>
    <col min="6660" max="6660" width="45.7265625" style="118" customWidth="1"/>
    <col min="6661" max="6661" width="11.81640625" style="118" customWidth="1"/>
    <col min="6662" max="6662" width="11.26953125" style="118" bestFit="1" customWidth="1"/>
    <col min="6663" max="6663" width="20.26953125" style="118" bestFit="1" customWidth="1"/>
    <col min="6664" max="6664" width="11.453125" style="118"/>
    <col min="6665" max="6665" width="18.1796875" style="118" bestFit="1" customWidth="1"/>
    <col min="6666" max="6666" width="11.453125" style="118"/>
    <col min="6667" max="6667" width="18.1796875" style="118" bestFit="1" customWidth="1"/>
    <col min="6668" max="6915" width="11.453125" style="118"/>
    <col min="6916" max="6916" width="45.7265625" style="118" customWidth="1"/>
    <col min="6917" max="6917" width="11.81640625" style="118" customWidth="1"/>
    <col min="6918" max="6918" width="11.26953125" style="118" bestFit="1" customWidth="1"/>
    <col min="6919" max="6919" width="20.26953125" style="118" bestFit="1" customWidth="1"/>
    <col min="6920" max="6920" width="11.453125" style="118"/>
    <col min="6921" max="6921" width="18.1796875" style="118" bestFit="1" customWidth="1"/>
    <col min="6922" max="6922" width="11.453125" style="118"/>
    <col min="6923" max="6923" width="18.1796875" style="118" bestFit="1" customWidth="1"/>
    <col min="6924" max="7171" width="11.453125" style="118"/>
    <col min="7172" max="7172" width="45.7265625" style="118" customWidth="1"/>
    <col min="7173" max="7173" width="11.81640625" style="118" customWidth="1"/>
    <col min="7174" max="7174" width="11.26953125" style="118" bestFit="1" customWidth="1"/>
    <col min="7175" max="7175" width="20.26953125" style="118" bestFit="1" customWidth="1"/>
    <col min="7176" max="7176" width="11.453125" style="118"/>
    <col min="7177" max="7177" width="18.1796875" style="118" bestFit="1" customWidth="1"/>
    <col min="7178" max="7178" width="11.453125" style="118"/>
    <col min="7179" max="7179" width="18.1796875" style="118" bestFit="1" customWidth="1"/>
    <col min="7180" max="7427" width="11.453125" style="118"/>
    <col min="7428" max="7428" width="45.7265625" style="118" customWidth="1"/>
    <col min="7429" max="7429" width="11.81640625" style="118" customWidth="1"/>
    <col min="7430" max="7430" width="11.26953125" style="118" bestFit="1" customWidth="1"/>
    <col min="7431" max="7431" width="20.26953125" style="118" bestFit="1" customWidth="1"/>
    <col min="7432" max="7432" width="11.453125" style="118"/>
    <col min="7433" max="7433" width="18.1796875" style="118" bestFit="1" customWidth="1"/>
    <col min="7434" max="7434" width="11.453125" style="118"/>
    <col min="7435" max="7435" width="18.1796875" style="118" bestFit="1" customWidth="1"/>
    <col min="7436" max="7683" width="11.453125" style="118"/>
    <col min="7684" max="7684" width="45.7265625" style="118" customWidth="1"/>
    <col min="7685" max="7685" width="11.81640625" style="118" customWidth="1"/>
    <col min="7686" max="7686" width="11.26953125" style="118" bestFit="1" customWidth="1"/>
    <col min="7687" max="7687" width="20.26953125" style="118" bestFit="1" customWidth="1"/>
    <col min="7688" max="7688" width="11.453125" style="118"/>
    <col min="7689" max="7689" width="18.1796875" style="118" bestFit="1" customWidth="1"/>
    <col min="7690" max="7690" width="11.453125" style="118"/>
    <col min="7691" max="7691" width="18.1796875" style="118" bestFit="1" customWidth="1"/>
    <col min="7692" max="7939" width="11.453125" style="118"/>
    <col min="7940" max="7940" width="45.7265625" style="118" customWidth="1"/>
    <col min="7941" max="7941" width="11.81640625" style="118" customWidth="1"/>
    <col min="7942" max="7942" width="11.26953125" style="118" bestFit="1" customWidth="1"/>
    <col min="7943" max="7943" width="20.26953125" style="118" bestFit="1" customWidth="1"/>
    <col min="7944" max="7944" width="11.453125" style="118"/>
    <col min="7945" max="7945" width="18.1796875" style="118" bestFit="1" customWidth="1"/>
    <col min="7946" max="7946" width="11.453125" style="118"/>
    <col min="7947" max="7947" width="18.1796875" style="118" bestFit="1" customWidth="1"/>
    <col min="7948" max="8195" width="11.453125" style="118"/>
    <col min="8196" max="8196" width="45.7265625" style="118" customWidth="1"/>
    <col min="8197" max="8197" width="11.81640625" style="118" customWidth="1"/>
    <col min="8198" max="8198" width="11.26953125" style="118" bestFit="1" customWidth="1"/>
    <col min="8199" max="8199" width="20.26953125" style="118" bestFit="1" customWidth="1"/>
    <col min="8200" max="8200" width="11.453125" style="118"/>
    <col min="8201" max="8201" width="18.1796875" style="118" bestFit="1" customWidth="1"/>
    <col min="8202" max="8202" width="11.453125" style="118"/>
    <col min="8203" max="8203" width="18.1796875" style="118" bestFit="1" customWidth="1"/>
    <col min="8204" max="8451" width="11.453125" style="118"/>
    <col min="8452" max="8452" width="45.7265625" style="118" customWidth="1"/>
    <col min="8453" max="8453" width="11.81640625" style="118" customWidth="1"/>
    <col min="8454" max="8454" width="11.26953125" style="118" bestFit="1" customWidth="1"/>
    <col min="8455" max="8455" width="20.26953125" style="118" bestFit="1" customWidth="1"/>
    <col min="8456" max="8456" width="11.453125" style="118"/>
    <col min="8457" max="8457" width="18.1796875" style="118" bestFit="1" customWidth="1"/>
    <col min="8458" max="8458" width="11.453125" style="118"/>
    <col min="8459" max="8459" width="18.1796875" style="118" bestFit="1" customWidth="1"/>
    <col min="8460" max="8707" width="11.453125" style="118"/>
    <col min="8708" max="8708" width="45.7265625" style="118" customWidth="1"/>
    <col min="8709" max="8709" width="11.81640625" style="118" customWidth="1"/>
    <col min="8710" max="8710" width="11.26953125" style="118" bestFit="1" customWidth="1"/>
    <col min="8711" max="8711" width="20.26953125" style="118" bestFit="1" customWidth="1"/>
    <col min="8712" max="8712" width="11.453125" style="118"/>
    <col min="8713" max="8713" width="18.1796875" style="118" bestFit="1" customWidth="1"/>
    <col min="8714" max="8714" width="11.453125" style="118"/>
    <col min="8715" max="8715" width="18.1796875" style="118" bestFit="1" customWidth="1"/>
    <col min="8716" max="8963" width="11.453125" style="118"/>
    <col min="8964" max="8964" width="45.7265625" style="118" customWidth="1"/>
    <col min="8965" max="8965" width="11.81640625" style="118" customWidth="1"/>
    <col min="8966" max="8966" width="11.26953125" style="118" bestFit="1" customWidth="1"/>
    <col min="8967" max="8967" width="20.26953125" style="118" bestFit="1" customWidth="1"/>
    <col min="8968" max="8968" width="11.453125" style="118"/>
    <col min="8969" max="8969" width="18.1796875" style="118" bestFit="1" customWidth="1"/>
    <col min="8970" max="8970" width="11.453125" style="118"/>
    <col min="8971" max="8971" width="18.1796875" style="118" bestFit="1" customWidth="1"/>
    <col min="8972" max="9219" width="11.453125" style="118"/>
    <col min="9220" max="9220" width="45.7265625" style="118" customWidth="1"/>
    <col min="9221" max="9221" width="11.81640625" style="118" customWidth="1"/>
    <col min="9222" max="9222" width="11.26953125" style="118" bestFit="1" customWidth="1"/>
    <col min="9223" max="9223" width="20.26953125" style="118" bestFit="1" customWidth="1"/>
    <col min="9224" max="9224" width="11.453125" style="118"/>
    <col min="9225" max="9225" width="18.1796875" style="118" bestFit="1" customWidth="1"/>
    <col min="9226" max="9226" width="11.453125" style="118"/>
    <col min="9227" max="9227" width="18.1796875" style="118" bestFit="1" customWidth="1"/>
    <col min="9228" max="9475" width="11.453125" style="118"/>
    <col min="9476" max="9476" width="45.7265625" style="118" customWidth="1"/>
    <col min="9477" max="9477" width="11.81640625" style="118" customWidth="1"/>
    <col min="9478" max="9478" width="11.26953125" style="118" bestFit="1" customWidth="1"/>
    <col min="9479" max="9479" width="20.26953125" style="118" bestFit="1" customWidth="1"/>
    <col min="9480" max="9480" width="11.453125" style="118"/>
    <col min="9481" max="9481" width="18.1796875" style="118" bestFit="1" customWidth="1"/>
    <col min="9482" max="9482" width="11.453125" style="118"/>
    <col min="9483" max="9483" width="18.1796875" style="118" bestFit="1" customWidth="1"/>
    <col min="9484" max="9731" width="11.453125" style="118"/>
    <col min="9732" max="9732" width="45.7265625" style="118" customWidth="1"/>
    <col min="9733" max="9733" width="11.81640625" style="118" customWidth="1"/>
    <col min="9734" max="9734" width="11.26953125" style="118" bestFit="1" customWidth="1"/>
    <col min="9735" max="9735" width="20.26953125" style="118" bestFit="1" customWidth="1"/>
    <col min="9736" max="9736" width="11.453125" style="118"/>
    <col min="9737" max="9737" width="18.1796875" style="118" bestFit="1" customWidth="1"/>
    <col min="9738" max="9738" width="11.453125" style="118"/>
    <col min="9739" max="9739" width="18.1796875" style="118" bestFit="1" customWidth="1"/>
    <col min="9740" max="9987" width="11.453125" style="118"/>
    <col min="9988" max="9988" width="45.7265625" style="118" customWidth="1"/>
    <col min="9989" max="9989" width="11.81640625" style="118" customWidth="1"/>
    <col min="9990" max="9990" width="11.26953125" style="118" bestFit="1" customWidth="1"/>
    <col min="9991" max="9991" width="20.26953125" style="118" bestFit="1" customWidth="1"/>
    <col min="9992" max="9992" width="11.453125" style="118"/>
    <col min="9993" max="9993" width="18.1796875" style="118" bestFit="1" customWidth="1"/>
    <col min="9994" max="9994" width="11.453125" style="118"/>
    <col min="9995" max="9995" width="18.1796875" style="118" bestFit="1" customWidth="1"/>
    <col min="9996" max="10243" width="11.453125" style="118"/>
    <col min="10244" max="10244" width="45.7265625" style="118" customWidth="1"/>
    <col min="10245" max="10245" width="11.81640625" style="118" customWidth="1"/>
    <col min="10246" max="10246" width="11.26953125" style="118" bestFit="1" customWidth="1"/>
    <col min="10247" max="10247" width="20.26953125" style="118" bestFit="1" customWidth="1"/>
    <col min="10248" max="10248" width="11.453125" style="118"/>
    <col min="10249" max="10249" width="18.1796875" style="118" bestFit="1" customWidth="1"/>
    <col min="10250" max="10250" width="11.453125" style="118"/>
    <col min="10251" max="10251" width="18.1796875" style="118" bestFit="1" customWidth="1"/>
    <col min="10252" max="10499" width="11.453125" style="118"/>
    <col min="10500" max="10500" width="45.7265625" style="118" customWidth="1"/>
    <col min="10501" max="10501" width="11.81640625" style="118" customWidth="1"/>
    <col min="10502" max="10502" width="11.26953125" style="118" bestFit="1" customWidth="1"/>
    <col min="10503" max="10503" width="20.26953125" style="118" bestFit="1" customWidth="1"/>
    <col min="10504" max="10504" width="11.453125" style="118"/>
    <col min="10505" max="10505" width="18.1796875" style="118" bestFit="1" customWidth="1"/>
    <col min="10506" max="10506" width="11.453125" style="118"/>
    <col min="10507" max="10507" width="18.1796875" style="118" bestFit="1" customWidth="1"/>
    <col min="10508" max="10755" width="11.453125" style="118"/>
    <col min="10756" max="10756" width="45.7265625" style="118" customWidth="1"/>
    <col min="10757" max="10757" width="11.81640625" style="118" customWidth="1"/>
    <col min="10758" max="10758" width="11.26953125" style="118" bestFit="1" customWidth="1"/>
    <col min="10759" max="10759" width="20.26953125" style="118" bestFit="1" customWidth="1"/>
    <col min="10760" max="10760" width="11.453125" style="118"/>
    <col min="10761" max="10761" width="18.1796875" style="118" bestFit="1" customWidth="1"/>
    <col min="10762" max="10762" width="11.453125" style="118"/>
    <col min="10763" max="10763" width="18.1796875" style="118" bestFit="1" customWidth="1"/>
    <col min="10764" max="11011" width="11.453125" style="118"/>
    <col min="11012" max="11012" width="45.7265625" style="118" customWidth="1"/>
    <col min="11013" max="11013" width="11.81640625" style="118" customWidth="1"/>
    <col min="11014" max="11014" width="11.26953125" style="118" bestFit="1" customWidth="1"/>
    <col min="11015" max="11015" width="20.26953125" style="118" bestFit="1" customWidth="1"/>
    <col min="11016" max="11016" width="11.453125" style="118"/>
    <col min="11017" max="11017" width="18.1796875" style="118" bestFit="1" customWidth="1"/>
    <col min="11018" max="11018" width="11.453125" style="118"/>
    <col min="11019" max="11019" width="18.1796875" style="118" bestFit="1" customWidth="1"/>
    <col min="11020" max="11267" width="11.453125" style="118"/>
    <col min="11268" max="11268" width="45.7265625" style="118" customWidth="1"/>
    <col min="11269" max="11269" width="11.81640625" style="118" customWidth="1"/>
    <col min="11270" max="11270" width="11.26953125" style="118" bestFit="1" customWidth="1"/>
    <col min="11271" max="11271" width="20.26953125" style="118" bestFit="1" customWidth="1"/>
    <col min="11272" max="11272" width="11.453125" style="118"/>
    <col min="11273" max="11273" width="18.1796875" style="118" bestFit="1" customWidth="1"/>
    <col min="11274" max="11274" width="11.453125" style="118"/>
    <col min="11275" max="11275" width="18.1796875" style="118" bestFit="1" customWidth="1"/>
    <col min="11276" max="11523" width="11.453125" style="118"/>
    <col min="11524" max="11524" width="45.7265625" style="118" customWidth="1"/>
    <col min="11525" max="11525" width="11.81640625" style="118" customWidth="1"/>
    <col min="11526" max="11526" width="11.26953125" style="118" bestFit="1" customWidth="1"/>
    <col min="11527" max="11527" width="20.26953125" style="118" bestFit="1" customWidth="1"/>
    <col min="11528" max="11528" width="11.453125" style="118"/>
    <col min="11529" max="11529" width="18.1796875" style="118" bestFit="1" customWidth="1"/>
    <col min="11530" max="11530" width="11.453125" style="118"/>
    <col min="11531" max="11531" width="18.1796875" style="118" bestFit="1" customWidth="1"/>
    <col min="11532" max="11779" width="11.453125" style="118"/>
    <col min="11780" max="11780" width="45.7265625" style="118" customWidth="1"/>
    <col min="11781" max="11781" width="11.81640625" style="118" customWidth="1"/>
    <col min="11782" max="11782" width="11.26953125" style="118" bestFit="1" customWidth="1"/>
    <col min="11783" max="11783" width="20.26953125" style="118" bestFit="1" customWidth="1"/>
    <col min="11784" max="11784" width="11.453125" style="118"/>
    <col min="11785" max="11785" width="18.1796875" style="118" bestFit="1" customWidth="1"/>
    <col min="11786" max="11786" width="11.453125" style="118"/>
    <col min="11787" max="11787" width="18.1796875" style="118" bestFit="1" customWidth="1"/>
    <col min="11788" max="12035" width="11.453125" style="118"/>
    <col min="12036" max="12036" width="45.7265625" style="118" customWidth="1"/>
    <col min="12037" max="12037" width="11.81640625" style="118" customWidth="1"/>
    <col min="12038" max="12038" width="11.26953125" style="118" bestFit="1" customWidth="1"/>
    <col min="12039" max="12039" width="20.26953125" style="118" bestFit="1" customWidth="1"/>
    <col min="12040" max="12040" width="11.453125" style="118"/>
    <col min="12041" max="12041" width="18.1796875" style="118" bestFit="1" customWidth="1"/>
    <col min="12042" max="12042" width="11.453125" style="118"/>
    <col min="12043" max="12043" width="18.1796875" style="118" bestFit="1" customWidth="1"/>
    <col min="12044" max="12291" width="11.453125" style="118"/>
    <col min="12292" max="12292" width="45.7265625" style="118" customWidth="1"/>
    <col min="12293" max="12293" width="11.81640625" style="118" customWidth="1"/>
    <col min="12294" max="12294" width="11.26953125" style="118" bestFit="1" customWidth="1"/>
    <col min="12295" max="12295" width="20.26953125" style="118" bestFit="1" customWidth="1"/>
    <col min="12296" max="12296" width="11.453125" style="118"/>
    <col min="12297" max="12297" width="18.1796875" style="118" bestFit="1" customWidth="1"/>
    <col min="12298" max="12298" width="11.453125" style="118"/>
    <col min="12299" max="12299" width="18.1796875" style="118" bestFit="1" customWidth="1"/>
    <col min="12300" max="12547" width="11.453125" style="118"/>
    <col min="12548" max="12548" width="45.7265625" style="118" customWidth="1"/>
    <col min="12549" max="12549" width="11.81640625" style="118" customWidth="1"/>
    <col min="12550" max="12550" width="11.26953125" style="118" bestFit="1" customWidth="1"/>
    <col min="12551" max="12551" width="20.26953125" style="118" bestFit="1" customWidth="1"/>
    <col min="12552" max="12552" width="11.453125" style="118"/>
    <col min="12553" max="12553" width="18.1796875" style="118" bestFit="1" customWidth="1"/>
    <col min="12554" max="12554" width="11.453125" style="118"/>
    <col min="12555" max="12555" width="18.1796875" style="118" bestFit="1" customWidth="1"/>
    <col min="12556" max="12803" width="11.453125" style="118"/>
    <col min="12804" max="12804" width="45.7265625" style="118" customWidth="1"/>
    <col min="12805" max="12805" width="11.81640625" style="118" customWidth="1"/>
    <col min="12806" max="12806" width="11.26953125" style="118" bestFit="1" customWidth="1"/>
    <col min="12807" max="12807" width="20.26953125" style="118" bestFit="1" customWidth="1"/>
    <col min="12808" max="12808" width="11.453125" style="118"/>
    <col min="12809" max="12809" width="18.1796875" style="118" bestFit="1" customWidth="1"/>
    <col min="12810" max="12810" width="11.453125" style="118"/>
    <col min="12811" max="12811" width="18.1796875" style="118" bestFit="1" customWidth="1"/>
    <col min="12812" max="13059" width="11.453125" style="118"/>
    <col min="13060" max="13060" width="45.7265625" style="118" customWidth="1"/>
    <col min="13061" max="13061" width="11.81640625" style="118" customWidth="1"/>
    <col min="13062" max="13062" width="11.26953125" style="118" bestFit="1" customWidth="1"/>
    <col min="13063" max="13063" width="20.26953125" style="118" bestFit="1" customWidth="1"/>
    <col min="13064" max="13064" width="11.453125" style="118"/>
    <col min="13065" max="13065" width="18.1796875" style="118" bestFit="1" customWidth="1"/>
    <col min="13066" max="13066" width="11.453125" style="118"/>
    <col min="13067" max="13067" width="18.1796875" style="118" bestFit="1" customWidth="1"/>
    <col min="13068" max="13315" width="11.453125" style="118"/>
    <col min="13316" max="13316" width="45.7265625" style="118" customWidth="1"/>
    <col min="13317" max="13317" width="11.81640625" style="118" customWidth="1"/>
    <col min="13318" max="13318" width="11.26953125" style="118" bestFit="1" customWidth="1"/>
    <col min="13319" max="13319" width="20.26953125" style="118" bestFit="1" customWidth="1"/>
    <col min="13320" max="13320" width="11.453125" style="118"/>
    <col min="13321" max="13321" width="18.1796875" style="118" bestFit="1" customWidth="1"/>
    <col min="13322" max="13322" width="11.453125" style="118"/>
    <col min="13323" max="13323" width="18.1796875" style="118" bestFit="1" customWidth="1"/>
    <col min="13324" max="13571" width="11.453125" style="118"/>
    <col min="13572" max="13572" width="45.7265625" style="118" customWidth="1"/>
    <col min="13573" max="13573" width="11.81640625" style="118" customWidth="1"/>
    <col min="13574" max="13574" width="11.26953125" style="118" bestFit="1" customWidth="1"/>
    <col min="13575" max="13575" width="20.26953125" style="118" bestFit="1" customWidth="1"/>
    <col min="13576" max="13576" width="11.453125" style="118"/>
    <col min="13577" max="13577" width="18.1796875" style="118" bestFit="1" customWidth="1"/>
    <col min="13578" max="13578" width="11.453125" style="118"/>
    <col min="13579" max="13579" width="18.1796875" style="118" bestFit="1" customWidth="1"/>
    <col min="13580" max="13827" width="11.453125" style="118"/>
    <col min="13828" max="13828" width="45.7265625" style="118" customWidth="1"/>
    <col min="13829" max="13829" width="11.81640625" style="118" customWidth="1"/>
    <col min="13830" max="13830" width="11.26953125" style="118" bestFit="1" customWidth="1"/>
    <col min="13831" max="13831" width="20.26953125" style="118" bestFit="1" customWidth="1"/>
    <col min="13832" max="13832" width="11.453125" style="118"/>
    <col min="13833" max="13833" width="18.1796875" style="118" bestFit="1" customWidth="1"/>
    <col min="13834" max="13834" width="11.453125" style="118"/>
    <col min="13835" max="13835" width="18.1796875" style="118" bestFit="1" customWidth="1"/>
    <col min="13836" max="14083" width="11.453125" style="118"/>
    <col min="14084" max="14084" width="45.7265625" style="118" customWidth="1"/>
    <col min="14085" max="14085" width="11.81640625" style="118" customWidth="1"/>
    <col min="14086" max="14086" width="11.26953125" style="118" bestFit="1" customWidth="1"/>
    <col min="14087" max="14087" width="20.26953125" style="118" bestFit="1" customWidth="1"/>
    <col min="14088" max="14088" width="11.453125" style="118"/>
    <col min="14089" max="14089" width="18.1796875" style="118" bestFit="1" customWidth="1"/>
    <col min="14090" max="14090" width="11.453125" style="118"/>
    <col min="14091" max="14091" width="18.1796875" style="118" bestFit="1" customWidth="1"/>
    <col min="14092" max="14339" width="11.453125" style="118"/>
    <col min="14340" max="14340" width="45.7265625" style="118" customWidth="1"/>
    <col min="14341" max="14341" width="11.81640625" style="118" customWidth="1"/>
    <col min="14342" max="14342" width="11.26953125" style="118" bestFit="1" customWidth="1"/>
    <col min="14343" max="14343" width="20.26953125" style="118" bestFit="1" customWidth="1"/>
    <col min="14344" max="14344" width="11.453125" style="118"/>
    <col min="14345" max="14345" width="18.1796875" style="118" bestFit="1" customWidth="1"/>
    <col min="14346" max="14346" width="11.453125" style="118"/>
    <col min="14347" max="14347" width="18.1796875" style="118" bestFit="1" customWidth="1"/>
    <col min="14348" max="14595" width="11.453125" style="118"/>
    <col min="14596" max="14596" width="45.7265625" style="118" customWidth="1"/>
    <col min="14597" max="14597" width="11.81640625" style="118" customWidth="1"/>
    <col min="14598" max="14598" width="11.26953125" style="118" bestFit="1" customWidth="1"/>
    <col min="14599" max="14599" width="20.26953125" style="118" bestFit="1" customWidth="1"/>
    <col min="14600" max="14600" width="11.453125" style="118"/>
    <col min="14601" max="14601" width="18.1796875" style="118" bestFit="1" customWidth="1"/>
    <col min="14602" max="14602" width="11.453125" style="118"/>
    <col min="14603" max="14603" width="18.1796875" style="118" bestFit="1" customWidth="1"/>
    <col min="14604" max="14851" width="11.453125" style="118"/>
    <col min="14852" max="14852" width="45.7265625" style="118" customWidth="1"/>
    <col min="14853" max="14853" width="11.81640625" style="118" customWidth="1"/>
    <col min="14854" max="14854" width="11.26953125" style="118" bestFit="1" customWidth="1"/>
    <col min="14855" max="14855" width="20.26953125" style="118" bestFit="1" customWidth="1"/>
    <col min="14856" max="14856" width="11.453125" style="118"/>
    <col min="14857" max="14857" width="18.1796875" style="118" bestFit="1" customWidth="1"/>
    <col min="14858" max="14858" width="11.453125" style="118"/>
    <col min="14859" max="14859" width="18.1796875" style="118" bestFit="1" customWidth="1"/>
    <col min="14860" max="15107" width="11.453125" style="118"/>
    <col min="15108" max="15108" width="45.7265625" style="118" customWidth="1"/>
    <col min="15109" max="15109" width="11.81640625" style="118" customWidth="1"/>
    <col min="15110" max="15110" width="11.26953125" style="118" bestFit="1" customWidth="1"/>
    <col min="15111" max="15111" width="20.26953125" style="118" bestFit="1" customWidth="1"/>
    <col min="15112" max="15112" width="11.453125" style="118"/>
    <col min="15113" max="15113" width="18.1796875" style="118" bestFit="1" customWidth="1"/>
    <col min="15114" max="15114" width="11.453125" style="118"/>
    <col min="15115" max="15115" width="18.1796875" style="118" bestFit="1" customWidth="1"/>
    <col min="15116" max="15363" width="11.453125" style="118"/>
    <col min="15364" max="15364" width="45.7265625" style="118" customWidth="1"/>
    <col min="15365" max="15365" width="11.81640625" style="118" customWidth="1"/>
    <col min="15366" max="15366" width="11.26953125" style="118" bestFit="1" customWidth="1"/>
    <col min="15367" max="15367" width="20.26953125" style="118" bestFit="1" customWidth="1"/>
    <col min="15368" max="15368" width="11.453125" style="118"/>
    <col min="15369" max="15369" width="18.1796875" style="118" bestFit="1" customWidth="1"/>
    <col min="15370" max="15370" width="11.453125" style="118"/>
    <col min="15371" max="15371" width="18.1796875" style="118" bestFit="1" customWidth="1"/>
    <col min="15372" max="15619" width="11.453125" style="118"/>
    <col min="15620" max="15620" width="45.7265625" style="118" customWidth="1"/>
    <col min="15621" max="15621" width="11.81640625" style="118" customWidth="1"/>
    <col min="15622" max="15622" width="11.26953125" style="118" bestFit="1" customWidth="1"/>
    <col min="15623" max="15623" width="20.26953125" style="118" bestFit="1" customWidth="1"/>
    <col min="15624" max="15624" width="11.453125" style="118"/>
    <col min="15625" max="15625" width="18.1796875" style="118" bestFit="1" customWidth="1"/>
    <col min="15626" max="15626" width="11.453125" style="118"/>
    <col min="15627" max="15627" width="18.1796875" style="118" bestFit="1" customWidth="1"/>
    <col min="15628" max="15875" width="11.453125" style="118"/>
    <col min="15876" max="15876" width="45.7265625" style="118" customWidth="1"/>
    <col min="15877" max="15877" width="11.81640625" style="118" customWidth="1"/>
    <col min="15878" max="15878" width="11.26953125" style="118" bestFit="1" customWidth="1"/>
    <col min="15879" max="15879" width="20.26953125" style="118" bestFit="1" customWidth="1"/>
    <col min="15880" max="15880" width="11.453125" style="118"/>
    <col min="15881" max="15881" width="18.1796875" style="118" bestFit="1" customWidth="1"/>
    <col min="15882" max="15882" width="11.453125" style="118"/>
    <col min="15883" max="15883" width="18.1796875" style="118" bestFit="1" customWidth="1"/>
    <col min="15884" max="16131" width="11.453125" style="118"/>
    <col min="16132" max="16132" width="45.7265625" style="118" customWidth="1"/>
    <col min="16133" max="16133" width="11.81640625" style="118" customWidth="1"/>
    <col min="16134" max="16134" width="11.26953125" style="118" bestFit="1" customWidth="1"/>
    <col min="16135" max="16135" width="20.26953125" style="118" bestFit="1" customWidth="1"/>
    <col min="16136" max="16136" width="11.453125" style="118"/>
    <col min="16137" max="16137" width="18.1796875" style="118" bestFit="1" customWidth="1"/>
    <col min="16138" max="16138" width="11.453125" style="118"/>
    <col min="16139" max="16139" width="18.1796875" style="118" bestFit="1" customWidth="1"/>
    <col min="16140" max="16384" width="11.453125" style="118"/>
  </cols>
  <sheetData>
    <row r="1" spans="1:18" ht="25">
      <c r="A1" s="438" t="s">
        <v>96</v>
      </c>
      <c r="B1" s="438"/>
      <c r="C1" s="115"/>
      <c r="D1" s="116"/>
      <c r="E1" s="116"/>
      <c r="F1" s="115"/>
      <c r="G1" s="115"/>
      <c r="H1" s="115"/>
      <c r="I1" s="116"/>
      <c r="J1" s="115"/>
      <c r="K1" s="115"/>
      <c r="L1" s="117"/>
    </row>
    <row r="2" spans="1:18" s="122" customFormat="1" ht="19.5">
      <c r="A2" s="97"/>
      <c r="B2" s="96" t="str">
        <f>Bewertungsverfahren!B2</f>
        <v>Dialyse</v>
      </c>
      <c r="C2" s="97"/>
      <c r="D2" s="97"/>
      <c r="E2" s="119"/>
      <c r="F2" s="119"/>
      <c r="G2" s="119"/>
      <c r="H2" s="119"/>
      <c r="I2" s="119"/>
      <c r="J2" s="119"/>
      <c r="K2" s="119"/>
      <c r="L2" s="120"/>
      <c r="M2" s="121"/>
      <c r="Q2" s="123"/>
      <c r="R2" s="123"/>
    </row>
    <row r="3" spans="1:18" s="122" customFormat="1" ht="19.5">
      <c r="A3" s="97"/>
      <c r="B3" s="97" t="s">
        <v>620</v>
      </c>
      <c r="C3" s="97"/>
      <c r="D3" s="120"/>
      <c r="E3" s="119"/>
      <c r="F3" s="119"/>
      <c r="G3" s="119"/>
      <c r="H3" s="119"/>
      <c r="I3" s="119"/>
      <c r="J3" s="119"/>
      <c r="K3" s="119"/>
      <c r="L3" s="120"/>
      <c r="M3" s="121"/>
    </row>
    <row r="4" spans="1:18" s="126" customFormat="1" ht="19.5">
      <c r="A4" s="96"/>
      <c r="B4" s="97" t="s">
        <v>97</v>
      </c>
      <c r="C4" s="96"/>
      <c r="D4" s="96"/>
      <c r="E4" s="119"/>
      <c r="F4" s="119"/>
      <c r="G4" s="119"/>
      <c r="H4" s="119"/>
      <c r="I4" s="119"/>
      <c r="J4" s="119"/>
      <c r="K4" s="119"/>
      <c r="L4" s="124"/>
      <c r="M4" s="125"/>
      <c r="Q4" s="127"/>
      <c r="R4" s="127"/>
    </row>
    <row r="5" spans="1:18" ht="18.5" thickBot="1">
      <c r="B5" s="128"/>
      <c r="C5" s="116"/>
      <c r="D5" s="116"/>
      <c r="E5" s="128"/>
      <c r="F5" s="129"/>
      <c r="G5" s="116"/>
      <c r="H5" s="116"/>
      <c r="I5" s="116"/>
      <c r="J5" s="129"/>
      <c r="K5" s="116"/>
      <c r="L5" s="117"/>
    </row>
    <row r="6" spans="1:18" s="130" customFormat="1" ht="29.5" thickBot="1">
      <c r="B6" s="131" t="s">
        <v>98</v>
      </c>
      <c r="C6" s="132"/>
      <c r="D6" s="439" t="s">
        <v>99</v>
      </c>
      <c r="E6" s="440"/>
      <c r="F6" s="441" t="s">
        <v>100</v>
      </c>
      <c r="G6" s="441"/>
      <c r="H6" s="439" t="s">
        <v>101</v>
      </c>
      <c r="I6" s="440"/>
      <c r="J6" s="439" t="s">
        <v>102</v>
      </c>
      <c r="K6" s="440"/>
      <c r="L6" s="331" t="s">
        <v>103</v>
      </c>
    </row>
    <row r="7" spans="1:18" ht="18.649999999999999" customHeight="1">
      <c r="B7" s="134" t="s">
        <v>104</v>
      </c>
      <c r="C7" s="135"/>
      <c r="D7" s="136"/>
      <c r="E7" s="243">
        <v>80</v>
      </c>
      <c r="F7" s="137"/>
      <c r="G7" s="247">
        <v>70</v>
      </c>
      <c r="H7" s="138"/>
      <c r="I7" s="243">
        <v>74</v>
      </c>
      <c r="J7" s="139"/>
      <c r="K7" s="243">
        <v>78</v>
      </c>
      <c r="L7" s="435" t="s">
        <v>105</v>
      </c>
    </row>
    <row r="8" spans="1:18" ht="13">
      <c r="B8" s="140" t="s">
        <v>106</v>
      </c>
      <c r="C8" s="141">
        <f>'Los 1 Akut-Dialyse '!D12</f>
        <v>94</v>
      </c>
      <c r="D8" s="142"/>
      <c r="E8" s="143">
        <f>C8</f>
        <v>94</v>
      </c>
      <c r="F8" s="144"/>
      <c r="G8" s="145">
        <f>C8</f>
        <v>94</v>
      </c>
      <c r="H8" s="146"/>
      <c r="I8" s="147">
        <f>C8</f>
        <v>94</v>
      </c>
      <c r="J8" s="146"/>
      <c r="K8" s="147">
        <f>C8</f>
        <v>94</v>
      </c>
      <c r="L8" s="436"/>
    </row>
    <row r="9" spans="1:18" ht="16" thickBot="1">
      <c r="B9" s="148" t="s">
        <v>107</v>
      </c>
      <c r="C9" s="149"/>
      <c r="D9" s="150"/>
      <c r="E9" s="151">
        <f>E7*100/E8</f>
        <v>85.106382978723403</v>
      </c>
      <c r="F9" s="152"/>
      <c r="G9" s="153">
        <f>G7*100/G8</f>
        <v>74.468085106382972</v>
      </c>
      <c r="H9" s="154"/>
      <c r="I9" s="151">
        <f>I7*100/I8</f>
        <v>78.723404255319153</v>
      </c>
      <c r="J9" s="155"/>
      <c r="K9" s="151">
        <f>K7*100/K8</f>
        <v>82.978723404255319</v>
      </c>
      <c r="L9" s="437"/>
    </row>
    <row r="10" spans="1:18" s="156" customFormat="1" ht="14.5">
      <c r="B10" s="157" t="s">
        <v>634</v>
      </c>
      <c r="C10" s="158"/>
      <c r="D10" s="159" t="s">
        <v>109</v>
      </c>
      <c r="E10" s="244">
        <v>1600000</v>
      </c>
      <c r="F10" s="160" t="s">
        <v>109</v>
      </c>
      <c r="G10" s="244">
        <v>1400000</v>
      </c>
      <c r="H10" s="161" t="s">
        <v>109</v>
      </c>
      <c r="I10" s="244">
        <v>2000000</v>
      </c>
      <c r="J10" s="161" t="s">
        <v>109</v>
      </c>
      <c r="K10" s="248">
        <v>1500000</v>
      </c>
      <c r="L10" s="435" t="s">
        <v>110</v>
      </c>
    </row>
    <row r="11" spans="1:18">
      <c r="B11" s="140"/>
      <c r="C11" s="162"/>
      <c r="D11" s="163"/>
      <c r="E11" s="143">
        <f>MIN(E10,G10,I10,K10)</f>
        <v>1400000</v>
      </c>
      <c r="F11" s="164"/>
      <c r="G11" s="165">
        <f>MIN(E10,G10,I10,K10)</f>
        <v>1400000</v>
      </c>
      <c r="H11" s="166"/>
      <c r="I11" s="143">
        <f>MIN(E10,G10,I10,K10)</f>
        <v>1400000</v>
      </c>
      <c r="J11" s="167"/>
      <c r="K11" s="143">
        <f>MIN(E10,G10,I10,K10)</f>
        <v>1400000</v>
      </c>
      <c r="L11" s="436"/>
    </row>
    <row r="12" spans="1:18" ht="16" thickBot="1">
      <c r="B12" s="148" t="s">
        <v>111</v>
      </c>
      <c r="C12" s="149"/>
      <c r="D12" s="168"/>
      <c r="E12" s="151">
        <f>E11*100/E10</f>
        <v>87.5</v>
      </c>
      <c r="F12" s="152"/>
      <c r="G12" s="153">
        <f>G11*100/G10</f>
        <v>100</v>
      </c>
      <c r="H12" s="154"/>
      <c r="I12" s="151">
        <f>I11*100/I10</f>
        <v>70</v>
      </c>
      <c r="J12" s="155"/>
      <c r="K12" s="151">
        <f>K11*100/K10</f>
        <v>93.333333333333329</v>
      </c>
      <c r="L12" s="437"/>
    </row>
    <row r="13" spans="1:18" s="156" customFormat="1" ht="15.5">
      <c r="B13" s="134" t="s">
        <v>112</v>
      </c>
      <c r="C13" s="135"/>
      <c r="D13" s="173"/>
      <c r="E13" s="246">
        <v>5</v>
      </c>
      <c r="F13" s="137"/>
      <c r="G13" s="246">
        <v>5</v>
      </c>
      <c r="H13" s="138"/>
      <c r="I13" s="246">
        <v>5</v>
      </c>
      <c r="J13" s="139"/>
      <c r="K13" s="246">
        <v>5</v>
      </c>
      <c r="L13" s="435" t="s">
        <v>113</v>
      </c>
    </row>
    <row r="14" spans="1:18">
      <c r="B14" s="140"/>
      <c r="C14" s="141">
        <v>5</v>
      </c>
      <c r="D14" s="174"/>
      <c r="E14" s="143">
        <f>C14</f>
        <v>5</v>
      </c>
      <c r="F14" s="164"/>
      <c r="G14" s="145">
        <f>C14</f>
        <v>5</v>
      </c>
      <c r="H14" s="146"/>
      <c r="I14" s="147">
        <f>C14</f>
        <v>5</v>
      </c>
      <c r="J14" s="146"/>
      <c r="K14" s="147">
        <f>C14</f>
        <v>5</v>
      </c>
      <c r="L14" s="436"/>
    </row>
    <row r="15" spans="1:18" ht="16" thickBot="1">
      <c r="B15" s="175" t="s">
        <v>114</v>
      </c>
      <c r="C15" s="176"/>
      <c r="D15" s="177"/>
      <c r="E15" s="151">
        <f>E13*100/E14</f>
        <v>100</v>
      </c>
      <c r="F15" s="152"/>
      <c r="G15" s="153">
        <f>G13*100/G14</f>
        <v>100</v>
      </c>
      <c r="H15" s="154"/>
      <c r="I15" s="151">
        <f>I13*100/I14</f>
        <v>100</v>
      </c>
      <c r="J15" s="155"/>
      <c r="K15" s="151">
        <f>K13*100/K14</f>
        <v>100</v>
      </c>
      <c r="L15" s="437"/>
    </row>
    <row r="17" spans="2:13" ht="26.5" thickBot="1">
      <c r="B17" s="178"/>
      <c r="C17" s="179" t="s">
        <v>43</v>
      </c>
      <c r="D17" s="28" t="s">
        <v>115</v>
      </c>
      <c r="E17" s="29" t="s">
        <v>116</v>
      </c>
      <c r="F17" s="28" t="s">
        <v>115</v>
      </c>
      <c r="G17" s="29" t="s">
        <v>116</v>
      </c>
      <c r="H17" s="28" t="s">
        <v>115</v>
      </c>
      <c r="I17" s="29" t="s">
        <v>116</v>
      </c>
      <c r="J17" s="28" t="s">
        <v>115</v>
      </c>
      <c r="K17" s="29" t="s">
        <v>116</v>
      </c>
      <c r="L17" s="30"/>
    </row>
    <row r="18" spans="2:13" s="185" customFormat="1" ht="13">
      <c r="B18" s="180" t="s">
        <v>117</v>
      </c>
      <c r="C18" s="336">
        <v>0.45</v>
      </c>
      <c r="D18" s="181">
        <f>E9</f>
        <v>85.106382978723403</v>
      </c>
      <c r="E18" s="31">
        <f>D18*$C18</f>
        <v>38.297872340425535</v>
      </c>
      <c r="F18" s="182">
        <f>G9</f>
        <v>74.468085106382972</v>
      </c>
      <c r="G18" s="32">
        <f>F18*$C18</f>
        <v>33.51063829787234</v>
      </c>
      <c r="H18" s="183">
        <f>I9</f>
        <v>78.723404255319153</v>
      </c>
      <c r="I18" s="31">
        <f>H18*$C18</f>
        <v>35.425531914893618</v>
      </c>
      <c r="J18" s="182">
        <f>K9</f>
        <v>82.978723404255319</v>
      </c>
      <c r="K18" s="31">
        <f>J18*$C18</f>
        <v>37.340425531914896</v>
      </c>
      <c r="L18" s="184"/>
    </row>
    <row r="19" spans="2:13" s="185" customFormat="1" ht="13">
      <c r="B19" s="186" t="s">
        <v>918</v>
      </c>
      <c r="C19" s="337">
        <v>0.5</v>
      </c>
      <c r="D19" s="187">
        <f>E12</f>
        <v>87.5</v>
      </c>
      <c r="E19" s="33">
        <f>D19*$C19</f>
        <v>43.75</v>
      </c>
      <c r="F19" s="188">
        <f>G12</f>
        <v>100</v>
      </c>
      <c r="G19" s="34">
        <f>F19*$C19</f>
        <v>50</v>
      </c>
      <c r="H19" s="189">
        <f>I12</f>
        <v>70</v>
      </c>
      <c r="I19" s="33">
        <f>H19*$C19</f>
        <v>35</v>
      </c>
      <c r="J19" s="188">
        <f>K12</f>
        <v>93.333333333333329</v>
      </c>
      <c r="K19" s="33">
        <f>J19*$C19</f>
        <v>46.666666666666664</v>
      </c>
      <c r="L19" s="184"/>
    </row>
    <row r="20" spans="2:13" s="185" customFormat="1" ht="13.5" thickBot="1">
      <c r="B20" s="190" t="s">
        <v>119</v>
      </c>
      <c r="C20" s="339">
        <v>0.05</v>
      </c>
      <c r="D20" s="191">
        <f>E15</f>
        <v>100</v>
      </c>
      <c r="E20" s="35">
        <f>D20*$C20</f>
        <v>5</v>
      </c>
      <c r="F20" s="192">
        <f>G15</f>
        <v>100</v>
      </c>
      <c r="G20" s="36">
        <f>F20*$C20</f>
        <v>5</v>
      </c>
      <c r="H20" s="193">
        <f>I15</f>
        <v>100</v>
      </c>
      <c r="I20" s="35">
        <f>H20*$C20</f>
        <v>5</v>
      </c>
      <c r="J20" s="192">
        <f>K15</f>
        <v>100</v>
      </c>
      <c r="K20" s="35">
        <f>J20*$C20</f>
        <v>5</v>
      </c>
      <c r="L20" s="184"/>
    </row>
    <row r="21" spans="2:13" s="197" customFormat="1" ht="17.5">
      <c r="B21" s="194" t="s">
        <v>120</v>
      </c>
      <c r="C21" s="37">
        <f>SUM(C18:C20)</f>
        <v>1</v>
      </c>
      <c r="D21" s="195"/>
      <c r="E21" s="38">
        <f>SUM(E18:E20)</f>
        <v>87.047872340425528</v>
      </c>
      <c r="F21" s="196"/>
      <c r="G21" s="38">
        <f>SUM(G18:G20)</f>
        <v>88.510638297872333</v>
      </c>
      <c r="H21" s="196"/>
      <c r="I21" s="38">
        <f>SUM(I18:I20)</f>
        <v>75.425531914893611</v>
      </c>
      <c r="J21" s="196"/>
      <c r="K21" s="38">
        <f>SUM(K18:K20)</f>
        <v>89.00709219858156</v>
      </c>
      <c r="M21" s="39"/>
    </row>
    <row r="22" spans="2:13" s="185" customFormat="1" ht="13">
      <c r="B22" s="198"/>
      <c r="C22" s="199"/>
      <c r="D22" s="200"/>
      <c r="E22" s="201"/>
      <c r="F22" s="202"/>
      <c r="G22" s="201"/>
      <c r="H22" s="202"/>
      <c r="I22" s="201"/>
      <c r="J22" s="202"/>
      <c r="K22" s="201"/>
    </row>
    <row r="23" spans="2:13" s="207" customFormat="1" ht="18" thickBot="1">
      <c r="B23" s="203" t="s">
        <v>121</v>
      </c>
      <c r="C23" s="204"/>
      <c r="D23" s="205"/>
      <c r="E23" s="40">
        <f>RANK(E21,E21:K21,0)</f>
        <v>3</v>
      </c>
      <c r="F23" s="206"/>
      <c r="G23" s="40">
        <f>RANK(G21,E21:K21,0)</f>
        <v>2</v>
      </c>
      <c r="H23" s="206"/>
      <c r="I23" s="40">
        <f>RANK(I21,E21:K21,0)</f>
        <v>4</v>
      </c>
      <c r="J23" s="206"/>
      <c r="K23" s="40">
        <f>RANK(K21,E21:K21,0)</f>
        <v>1</v>
      </c>
      <c r="M23" s="41"/>
    </row>
    <row r="25" spans="2:13">
      <c r="C25" s="209"/>
    </row>
    <row r="26" spans="2:13">
      <c r="E26" s="209"/>
      <c r="F26" s="118"/>
      <c r="J26" s="118"/>
      <c r="K26" s="210"/>
      <c r="L26" s="118"/>
    </row>
  </sheetData>
  <sheetProtection algorithmName="SHA-512" hashValue="+NJIVXnejjKP6ibAPMAbBxDMbl/CiLb72rJnmudzpQ8s0ghSynHin6rFzb8XRXDFy3QXpqyK1/y0Fcdt9uxKSg==" saltValue="WSAKByoNDOcwZ0NJJ9+YBg==" spinCount="100000" sheet="1" objects="1" scenarios="1"/>
  <mergeCells count="8">
    <mergeCell ref="L10:L12"/>
    <mergeCell ref="L13:L15"/>
    <mergeCell ref="A1:B1"/>
    <mergeCell ref="D6:E6"/>
    <mergeCell ref="F6:G6"/>
    <mergeCell ref="H6:I6"/>
    <mergeCell ref="J6:K6"/>
    <mergeCell ref="L7:L9"/>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7a084ec-9d1f-40ec-8416-de9a6abd2a92">
      <Terms xmlns="http://schemas.microsoft.com/office/infopath/2007/PartnerControls"/>
    </lcf76f155ced4ddcb4097134ff3c332f>
    <TaxCatchAll xmlns="893c3d62-c2db-4111-9071-747d490760d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B3302A95698274F892C173096984755" ma:contentTypeVersion="18" ma:contentTypeDescription="Ein neues Dokument erstellen." ma:contentTypeScope="" ma:versionID="d631d76605b3089a4fa9bb95e14049ac">
  <xsd:schema xmlns:xsd="http://www.w3.org/2001/XMLSchema" xmlns:xs="http://www.w3.org/2001/XMLSchema" xmlns:p="http://schemas.microsoft.com/office/2006/metadata/properties" xmlns:ns2="87a084ec-9d1f-40ec-8416-de9a6abd2a92" xmlns:ns3="893c3d62-c2db-4111-9071-747d490760d7" targetNamespace="http://schemas.microsoft.com/office/2006/metadata/properties" ma:root="true" ma:fieldsID="644cff824f99b49a970d403975cd21bc" ns2:_="" ns3:_="">
    <xsd:import namespace="87a084ec-9d1f-40ec-8416-de9a6abd2a92"/>
    <xsd:import namespace="893c3d62-c2db-4111-9071-747d490760d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084ec-9d1f-40ec-8416-de9a6abd2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a7a22dc1-dc5f-41d9-afc7-9e3bf5f638a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3c3d62-c2db-4111-9071-747d490760d7"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6532b0cb-e59d-4f6b-a295-b1d5c00aa386}" ma:internalName="TaxCatchAll" ma:showField="CatchAllData" ma:web="893c3d62-c2db-4111-9071-747d490760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C7AFE9-E4D3-4A8A-B22D-1B8D75EA50F8}">
  <ds:schemaRefs>
    <ds:schemaRef ds:uri="http://schemas.microsoft.com/sharepoint/v3/contenttype/forms"/>
  </ds:schemaRefs>
</ds:datastoreItem>
</file>

<file path=customXml/itemProps2.xml><?xml version="1.0" encoding="utf-8"?>
<ds:datastoreItem xmlns:ds="http://schemas.openxmlformats.org/officeDocument/2006/customXml" ds:itemID="{34DE1BEA-6D08-4AEB-B924-67BA9E1F7599}">
  <ds:schemaRefs>
    <ds:schemaRef ds:uri="http://www.w3.org/XML/1998/namespace"/>
    <ds:schemaRef ds:uri="http://schemas.microsoft.com/office/2006/metadata/properties"/>
    <ds:schemaRef ds:uri="893c3d62-c2db-4111-9071-747d490760d7"/>
    <ds:schemaRef ds:uri="http://purl.org/dc/dcmitype/"/>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87a084ec-9d1f-40ec-8416-de9a6abd2a92"/>
  </ds:schemaRefs>
</ds:datastoreItem>
</file>

<file path=customXml/itemProps3.xml><?xml version="1.0" encoding="utf-8"?>
<ds:datastoreItem xmlns:ds="http://schemas.openxmlformats.org/officeDocument/2006/customXml" ds:itemID="{ED3415BA-3ADF-45C5-81EF-F268EF912C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a084ec-9d1f-40ec-8416-de9a6abd2a92"/>
    <ds:schemaRef ds:uri="893c3d62-c2db-4111-9071-747d490760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13</vt:i4>
      </vt:variant>
    </vt:vector>
  </HeadingPairs>
  <TitlesOfParts>
    <vt:vector size="30" baseType="lpstr">
      <vt:lpstr>Bewertungsverfahren</vt:lpstr>
      <vt:lpstr>Los 1 Akut-Dialyse </vt:lpstr>
      <vt:lpstr>Los _1 Akut-Dialyse</vt:lpstr>
      <vt:lpstr>Los 2 Hämo-Dialyse</vt:lpstr>
      <vt:lpstr>Los 2_Hämo-Dialyse</vt:lpstr>
      <vt:lpstr>Los 3 Kurzzeit-Katheter</vt:lpstr>
      <vt:lpstr>Los 4 Langzeit-Katheter</vt:lpstr>
      <vt:lpstr>Preisblatt Los 1 &amp; Los 2</vt:lpstr>
      <vt:lpstr>Preisblatt Los 3 &amp; Los 4</vt:lpstr>
      <vt:lpstr>Logistik VB Los 1&amp;2</vt:lpstr>
      <vt:lpstr>Gesamtes Portfolio Los 1 &amp; 2</vt:lpstr>
      <vt:lpstr>Gesamtes Portfolio Los 3 &amp; 4</vt:lpstr>
      <vt:lpstr>Ansprechpartner</vt:lpstr>
      <vt:lpstr>Beispiel Wertungsmatrix Los 1</vt:lpstr>
      <vt:lpstr>Beispiel Wertungsmatrix Los 2</vt:lpstr>
      <vt:lpstr>Beispiel Wertungsmatrix Los 3</vt:lpstr>
      <vt:lpstr>Beispiel Wertungsmatrix Los 4</vt:lpstr>
      <vt:lpstr>'Los 1 Akut-Dialyse '!Druckbereich</vt:lpstr>
      <vt:lpstr>'Los 2 Hämo-Dialyse'!Druckbereich</vt:lpstr>
      <vt:lpstr>'Los 3 Kurzzeit-Katheter'!Druckbereich</vt:lpstr>
      <vt:lpstr>'Los 4 Langzeit-Katheter'!Druckbereich</vt:lpstr>
      <vt:lpstr>'Los 1 Akut-Dialyse '!Drucktitel</vt:lpstr>
      <vt:lpstr>'Los 2 Hämo-Dialyse'!Drucktitel</vt:lpstr>
      <vt:lpstr>'Los 2_Hämo-Dialyse'!Drucktitel</vt:lpstr>
      <vt:lpstr>'Los 3 Kurzzeit-Katheter'!Drucktitel</vt:lpstr>
      <vt:lpstr>'Los 4 Langzeit-Katheter'!Drucktitel</vt:lpstr>
      <vt:lpstr>'Los 1 Akut-Dialyse '!Suchkriterien</vt:lpstr>
      <vt:lpstr>'Los 2 Hämo-Dialyse'!Suchkriterien</vt:lpstr>
      <vt:lpstr>'Los 3 Kurzzeit-Katheter'!Suchkriterien</vt:lpstr>
      <vt:lpstr>'Los 4 Langzeit-Katheter'!Suchkriterien</vt:lpstr>
    </vt:vector>
  </TitlesOfParts>
  <Manager/>
  <Company>Sana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Lange, Frigga</dc:creator>
  <cp:keywords/>
  <dc:description/>
  <cp:lastModifiedBy>Mitzich, Steffi</cp:lastModifiedBy>
  <cp:revision/>
  <dcterms:created xsi:type="dcterms:W3CDTF">2020-04-22T07:55:56Z</dcterms:created>
  <dcterms:modified xsi:type="dcterms:W3CDTF">2026-05-27T15:01:43Z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0x0101000B3302A95698274F892C173096984755</vt:lpwstr>
  </property>
</Properties>
</file>